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юдмила\Зведена по ФП\"/>
    </mc:Choice>
  </mc:AlternateContent>
  <xr:revisionPtr revIDLastSave="0" documentId="13_ncr:1_{A651AC14-2CFC-421E-A955-EC3AD287ED8B}" xr6:coauthVersionLast="45" xr6:coauthVersionMax="45" xr10:uidLastSave="{00000000-0000-0000-0000-000000000000}"/>
  <bookViews>
    <workbookView xWindow="-120" yWindow="-120" windowWidth="29040" windowHeight="15720" tabRatio="599" xr2:uid="{00000000-000D-0000-FFFF-FFFF00000000}"/>
  </bookViews>
  <sheets>
    <sheet name="Лист3" sheetId="3" r:id="rId1"/>
  </sheets>
  <definedNames>
    <definedName name="_xlnm.Print_Area" localSheetId="0">Лист3!$A$1:$BN$40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9" i="3" l="1"/>
  <c r="L39" i="3"/>
  <c r="I39" i="3"/>
  <c r="F40" i="3"/>
  <c r="E40" i="3"/>
  <c r="F39" i="3"/>
  <c r="E39" i="3"/>
  <c r="AE37" i="3" l="1"/>
  <c r="AE36" i="3"/>
  <c r="BK39" i="3" l="1"/>
  <c r="BH39" i="3"/>
  <c r="BB39" i="3"/>
  <c r="AV39" i="3"/>
  <c r="AS39" i="3"/>
  <c r="AP39" i="3"/>
  <c r="AO39" i="3"/>
  <c r="AN39" i="3"/>
  <c r="AM39" i="3"/>
  <c r="AL39" i="3"/>
  <c r="AK39" i="3"/>
  <c r="AJ39" i="3"/>
  <c r="AI39" i="3"/>
  <c r="AH39" i="3"/>
  <c r="U39" i="3"/>
  <c r="T39" i="3"/>
  <c r="S39" i="3"/>
  <c r="AF37" i="3" l="1"/>
  <c r="AF36" i="3"/>
  <c r="AG36" i="3" l="1"/>
  <c r="AG37" i="3"/>
  <c r="AF12" i="3" l="1"/>
  <c r="BN39" i="3" l="1"/>
  <c r="BE39" i="3"/>
  <c r="AY39" i="3"/>
  <c r="AD39" i="3"/>
  <c r="AA40" i="3"/>
  <c r="AA39" i="3"/>
  <c r="X39" i="3"/>
  <c r="R39" i="3"/>
  <c r="Y39" i="3" l="1"/>
  <c r="Y40" i="3"/>
  <c r="Z40" i="3"/>
  <c r="Z39" i="3"/>
  <c r="AG14" i="3"/>
  <c r="AF34" i="3"/>
  <c r="AE34" i="3"/>
  <c r="AF33" i="3"/>
  <c r="AE33" i="3"/>
  <c r="AF32" i="3"/>
  <c r="AE32" i="3"/>
  <c r="AF31" i="3"/>
  <c r="AE31" i="3"/>
  <c r="AF30" i="3"/>
  <c r="AE30" i="3"/>
  <c r="AF29" i="3"/>
  <c r="AE29" i="3"/>
  <c r="AF28" i="3"/>
  <c r="AE28" i="3"/>
  <c r="AF26" i="3"/>
  <c r="AE26" i="3"/>
  <c r="AE25" i="3"/>
  <c r="AF22" i="3"/>
  <c r="AE22" i="3"/>
  <c r="AF21" i="3"/>
  <c r="AE21" i="3"/>
  <c r="AF18" i="3"/>
  <c r="AE18" i="3"/>
  <c r="AF16" i="3"/>
  <c r="AE16" i="3"/>
  <c r="AF15" i="3"/>
  <c r="AE15" i="3"/>
  <c r="AF14" i="3"/>
  <c r="AE14" i="3"/>
  <c r="AE12" i="3"/>
  <c r="AF11" i="3"/>
  <c r="AE7" i="3"/>
  <c r="AE39" i="3" l="1"/>
  <c r="AF39" i="3"/>
  <c r="AC39" i="3"/>
  <c r="Q39" i="3"/>
  <c r="AG33" i="3" l="1"/>
  <c r="AG34" i="3"/>
  <c r="AG29" i="3"/>
  <c r="AG30" i="3"/>
  <c r="AG31" i="3"/>
  <c r="AG32" i="3"/>
  <c r="AG26" i="3"/>
  <c r="AG28" i="3"/>
  <c r="AG22" i="3"/>
  <c r="AG21" i="3"/>
  <c r="AG15" i="3"/>
  <c r="AG16" i="3"/>
  <c r="AG18" i="3"/>
  <c r="AG12" i="3"/>
  <c r="AG11" i="3"/>
  <c r="AB39" i="3"/>
  <c r="P39" i="3"/>
  <c r="D40" i="3"/>
  <c r="D39" i="3"/>
  <c r="AG39" i="3" l="1"/>
</calcChain>
</file>

<file path=xl/sharedStrings.xml><?xml version="1.0" encoding="utf-8"?>
<sst xmlns="http://schemas.openxmlformats.org/spreadsheetml/2006/main" count="106" uniqueCount="91">
  <si>
    <t>№</t>
  </si>
  <si>
    <t>Повне найменування підприємства</t>
  </si>
  <si>
    <t>Керівник</t>
  </si>
  <si>
    <t>Чистий прибуток/збиток, тис. грн.</t>
  </si>
  <si>
    <t>Собівартість, тис. грн.</t>
  </si>
  <si>
    <t>Адмін. витрати, тис. грн</t>
  </si>
  <si>
    <t>Витрати на ЗП, тис.грн</t>
  </si>
  <si>
    <t>Витрати (дохід) з податку на прибуток</t>
  </si>
  <si>
    <t>Заборгованість, тис. грн</t>
  </si>
  <si>
    <t>Дебіторська за товари, роботи, послуги</t>
  </si>
  <si>
    <t>Кредиторська за товари, роботи, послуги</t>
  </si>
  <si>
    <t>Поточні зобов'язання за розрахунками із заробітної плати</t>
  </si>
  <si>
    <t>Дерій Сергій Вікторович</t>
  </si>
  <si>
    <t>КП БМР «Спецкомбінат з надання ритуальних послуг»</t>
  </si>
  <si>
    <t>Грисюк Сергій Іванович</t>
  </si>
  <si>
    <t>КП БМР  «Кінотеатр ім. О. Довженка»</t>
  </si>
  <si>
    <t>Бабко Леонід Олександрович</t>
  </si>
  <si>
    <t>КП БМР "Білоцерківський міський парк культури та відпочинку ім. Т.Г.Шевченка”</t>
  </si>
  <si>
    <t>КП БМР «Міська служба замовника»</t>
  </si>
  <si>
    <t>КП БМР «Міськреклама»</t>
  </si>
  <si>
    <t>-</t>
  </si>
  <si>
    <t>КП БМР "Тролейбусне управління"</t>
  </si>
  <si>
    <t>Цейтліна Тетяна Валеріївна</t>
  </si>
  <si>
    <t>КП БМР регіональний науково-виробничий та учбово-консультативний центр «Рось-Консультант»</t>
  </si>
  <si>
    <t>КП БМР "Білоцерківтепломережа"</t>
  </si>
  <si>
    <t>Білоцерківська міська госпрозрахункова стоматологічна поліклініка</t>
  </si>
  <si>
    <t>КП БМР  «Підприємство готельного господарства»</t>
  </si>
  <si>
    <t>КУ БМР «Інспекція з благоустрою м. Біла Церква»</t>
  </si>
  <si>
    <t>Ілляшенко Віктор Михайлович</t>
  </si>
  <si>
    <t>КП БМР «Білоцерківводоканал»</t>
  </si>
  <si>
    <t>Юренко Юрій Вікторович</t>
  </si>
  <si>
    <t>КП БМР ЖЕК№1</t>
  </si>
  <si>
    <t>Ящук Олександр Іванович</t>
  </si>
  <si>
    <t>КП БМР ЖЕК№6</t>
  </si>
  <si>
    <t>КП БМР ЖЕК№7</t>
  </si>
  <si>
    <t>Балас Юрій Миколайович</t>
  </si>
  <si>
    <t>КП БМР "Льодовий стадіон"</t>
  </si>
  <si>
    <t>КП БМР "Муніципальне шляхово-експлуатаційне управління"</t>
  </si>
  <si>
    <t>Всього</t>
  </si>
  <si>
    <t>прибуток</t>
  </si>
  <si>
    <t>збиток</t>
  </si>
  <si>
    <t>Середньомісячна ЗП 1 працівника, тис. грн</t>
  </si>
  <si>
    <t>КП "Аптека №181"</t>
  </si>
  <si>
    <t>КП "Аптека №113"</t>
  </si>
  <si>
    <t>КП БМР " Аптека №62"</t>
  </si>
  <si>
    <t>КП "Аптека №1"</t>
  </si>
  <si>
    <t>КП "Аптека №245"</t>
  </si>
  <si>
    <t>Кошляк Юрій Миколайович</t>
  </si>
  <si>
    <t>КП БМР "Білоцерківський вантажний авіаційний комплекс"</t>
  </si>
  <si>
    <t>КП БМР БМР "Агенція стратегічного розвитку Білої Церкви"</t>
  </si>
  <si>
    <t>Іваніцька Вікторія Ігорівна</t>
  </si>
  <si>
    <t>Вахній Володимир Васильович</t>
  </si>
  <si>
    <t>Биба Анатолій Володимирович</t>
  </si>
  <si>
    <t>КП БМР Будинок Урочистих подій</t>
  </si>
  <si>
    <t>КП БМР "Архітектурно-планувальне бюро"</t>
  </si>
  <si>
    <t>КЗ БМР Міська госпрозрахункова поліклініка профоглядів</t>
  </si>
  <si>
    <t>КП БМР "Муніципальна варта"</t>
  </si>
  <si>
    <t>Возненко Сергій Григорович</t>
  </si>
  <si>
    <t>КП БМР ТРО "Місто"</t>
  </si>
  <si>
    <t>Михальчук Оксана Василівна</t>
  </si>
  <si>
    <t>Безукладніков Владислав Володимирович</t>
  </si>
  <si>
    <t>Агалієв Юрій Валентинович</t>
  </si>
  <si>
    <t>Веред В'ячеслав Олексійович</t>
  </si>
  <si>
    <t>КП БМР "Комунальник"</t>
  </si>
  <si>
    <t>КП БМР "Світанок"</t>
  </si>
  <si>
    <t>КП БМР "Спортивний Клуб" Біла Церква"</t>
  </si>
  <si>
    <t xml:space="preserve">Кислюк Оксана Дмитрівна  </t>
  </si>
  <si>
    <t xml:space="preserve">Кривенко Іван Петрович     </t>
  </si>
  <si>
    <t xml:space="preserve">Нечасова Олена Василівна  </t>
  </si>
  <si>
    <t xml:space="preserve">Архипенко Володимир Васильович </t>
  </si>
  <si>
    <t>Т.В.О. Бендус Тетяна Іванівна</t>
  </si>
  <si>
    <t>Казьміренко Наталія Миколаївна</t>
  </si>
  <si>
    <t xml:space="preserve">Беркут Сергій Григорович </t>
  </si>
  <si>
    <t>Інші операційні витрати, тис. грн</t>
  </si>
  <si>
    <t>Інші операційні доходи, тис. грн</t>
  </si>
  <si>
    <t>Додатковий капітал, тис. грн</t>
  </si>
  <si>
    <t>Інша дебіторська заборгованість</t>
  </si>
  <si>
    <t xml:space="preserve">Поточні кредиторські зобов'язання з бюджетом, тис. грн </t>
  </si>
  <si>
    <t>Нерозподілений прибуток (непокритий збиток)</t>
  </si>
  <si>
    <t>Чистий дохід від реалізації продукції (товарів, робіт,послуг), тис. грн.</t>
  </si>
  <si>
    <t>Статутний капітал, тис. грн</t>
  </si>
  <si>
    <t>Основні засоби (первісна вартість), тис. грн</t>
  </si>
  <si>
    <t xml:space="preserve">Кобишук Оксана Володимирівна </t>
  </si>
  <si>
    <t xml:space="preserve">інша поточна кредиторські зобов'язання, тис. грн </t>
  </si>
  <si>
    <t>Основні засоби(залишкова вартість), тис. грн</t>
  </si>
  <si>
    <t>КП БМР Служба приватизації державного житлового фонду</t>
  </si>
  <si>
    <t>Інформація про фінансово-господарську діяльність підприємств комунальної власності м. Біла Церква за 2025рік</t>
  </si>
  <si>
    <t xml:space="preserve">Шабельна Наталія Миколаївна  </t>
  </si>
  <si>
    <t xml:space="preserve">Соцков Олександр Сергійович     </t>
  </si>
  <si>
    <t xml:space="preserve">Місевра Юлія Анатоліївна  </t>
  </si>
  <si>
    <t>Середньооблікова чисельність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</si>
</sst>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"/>
    <numFmt numFmtId="166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6">
    <xf numFmtId="0" fontId="0" fillId="0" borderId="0" xfId="0"/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" fontId="2" fillId="3" borderId="14" xfId="0" applyNumberFormat="1" applyFont="1" applyFill="1" applyBorder="1" applyAlignment="1">
      <alignment horizontal="center" vertical="center" wrapText="1"/>
    </xf>
    <xf numFmtId="3" fontId="4" fillId="3" borderId="16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Alignment="1">
      <alignment horizontal="center" vertical="center" wrapText="1"/>
    </xf>
    <xf numFmtId="3" fontId="2" fillId="4" borderId="0" xfId="0" applyNumberFormat="1" applyFont="1" applyFill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5" fontId="2" fillId="3" borderId="0" xfId="0" applyNumberFormat="1" applyFont="1" applyFill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 wrapText="1"/>
    </xf>
    <xf numFmtId="4" fontId="4" fillId="4" borderId="7" xfId="0" applyNumberFormat="1" applyFont="1" applyFill="1" applyBorder="1" applyAlignment="1">
      <alignment horizontal="center" vertical="center" wrapText="1"/>
    </xf>
    <xf numFmtId="4" fontId="4" fillId="4" borderId="8" xfId="0" applyNumberFormat="1" applyFont="1" applyFill="1" applyBorder="1" applyAlignment="1">
      <alignment horizontal="center" vertical="center" wrapText="1"/>
    </xf>
    <xf numFmtId="4" fontId="4" fillId="4" borderId="27" xfId="0" applyNumberFormat="1" applyFont="1" applyFill="1" applyBorder="1" applyAlignment="1">
      <alignment horizontal="center" vertical="center" wrapText="1"/>
    </xf>
    <xf numFmtId="4" fontId="4" fillId="4" borderId="26" xfId="0" applyNumberFormat="1" applyFont="1" applyFill="1" applyBorder="1" applyAlignment="1">
      <alignment horizontal="center" vertical="center" wrapText="1"/>
    </xf>
    <xf numFmtId="4" fontId="4" fillId="4" borderId="12" xfId="0" applyNumberFormat="1" applyFont="1" applyFill="1" applyBorder="1" applyAlignment="1">
      <alignment horizontal="center" vertical="center" wrapText="1"/>
    </xf>
    <xf numFmtId="4" fontId="4" fillId="4" borderId="11" xfId="0" applyNumberFormat="1" applyFont="1" applyFill="1" applyBorder="1" applyAlignment="1">
      <alignment horizontal="center" vertical="center" wrapText="1"/>
    </xf>
    <xf numFmtId="4" fontId="2" fillId="4" borderId="13" xfId="0" applyNumberFormat="1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165" fontId="2" fillId="4" borderId="11" xfId="0" applyNumberFormat="1" applyFont="1" applyFill="1" applyBorder="1" applyAlignment="1">
      <alignment horizontal="center" vertical="center" wrapText="1"/>
    </xf>
    <xf numFmtId="4" fontId="2" fillId="4" borderId="15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4" fontId="4" fillId="3" borderId="1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18" xfId="0" applyNumberFormat="1" applyFont="1" applyFill="1" applyBorder="1" applyAlignment="1">
      <alignment horizontal="center" vertical="center" wrapText="1"/>
    </xf>
    <xf numFmtId="4" fontId="2" fillId="3" borderId="19" xfId="0" applyNumberFormat="1" applyFont="1" applyFill="1" applyBorder="1" applyAlignment="1">
      <alignment horizontal="center" vertical="center" wrapText="1"/>
    </xf>
    <xf numFmtId="3" fontId="2" fillId="4" borderId="7" xfId="0" applyNumberFormat="1" applyFont="1" applyFill="1" applyBorder="1" applyAlignment="1">
      <alignment horizontal="center" vertical="center" wrapText="1"/>
    </xf>
    <xf numFmtId="4" fontId="2" fillId="4" borderId="14" xfId="0" applyNumberFormat="1" applyFont="1" applyFill="1" applyBorder="1" applyAlignment="1">
      <alignment horizontal="center" vertical="center" wrapText="1"/>
    </xf>
    <xf numFmtId="4" fontId="4" fillId="4" borderId="16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3" fontId="2" fillId="3" borderId="19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3" fontId="4" fillId="3" borderId="7" xfId="0" applyNumberFormat="1" applyFont="1" applyFill="1" applyBorder="1" applyAlignment="1">
      <alignment horizontal="center" vertical="center" wrapText="1"/>
    </xf>
    <xf numFmtId="2" fontId="6" fillId="3" borderId="7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4" fontId="2" fillId="4" borderId="16" xfId="0" applyNumberFormat="1" applyFont="1" applyFill="1" applyBorder="1" applyAlignment="1">
      <alignment horizontal="center" vertical="center" wrapText="1"/>
    </xf>
    <xf numFmtId="4" fontId="2" fillId="3" borderId="26" xfId="0" applyNumberFormat="1" applyFont="1" applyFill="1" applyBorder="1" applyAlignment="1">
      <alignment horizontal="center" vertical="center" wrapText="1"/>
    </xf>
    <xf numFmtId="3" fontId="2" fillId="3" borderId="26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3" fontId="4" fillId="4" borderId="16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2" fillId="3" borderId="29" xfId="0" applyNumberFormat="1" applyFont="1" applyFill="1" applyBorder="1" applyAlignment="1">
      <alignment horizontal="center" vertical="center" wrapText="1"/>
    </xf>
    <xf numFmtId="4" fontId="2" fillId="4" borderId="30" xfId="0" applyNumberFormat="1" applyFont="1" applyFill="1" applyBorder="1" applyAlignment="1">
      <alignment horizontal="center" vertical="center" wrapText="1"/>
    </xf>
    <xf numFmtId="4" fontId="2" fillId="4" borderId="31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center" wrapText="1"/>
    </xf>
    <xf numFmtId="3" fontId="2" fillId="4" borderId="26" xfId="0" applyNumberFormat="1" applyFont="1" applyFill="1" applyBorder="1" applyAlignment="1">
      <alignment horizontal="center" vertical="center" wrapText="1"/>
    </xf>
    <xf numFmtId="166" fontId="2" fillId="3" borderId="7" xfId="1" applyNumberFormat="1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4" xfId="0" applyNumberFormat="1" applyFont="1" applyFill="1" applyBorder="1" applyAlignment="1">
      <alignment horizontal="center" vertical="center" wrapText="1"/>
    </xf>
    <xf numFmtId="4" fontId="4" fillId="0" borderId="25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2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0" xfId="0" applyNumberFormat="1" applyFont="1" applyFill="1" applyBorder="1" applyAlignment="1">
      <alignment horizontal="center" vertical="center" wrapText="1"/>
    </xf>
    <xf numFmtId="165" fontId="4" fillId="3" borderId="23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28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20" xfId="0" applyNumberFormat="1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4" fontId="4" fillId="0" borderId="21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colors>
    <mruColors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42"/>
  <sheetViews>
    <sheetView tabSelected="1" view="pageBreakPreview" zoomScale="57" zoomScaleSheetLayoutView="57" workbookViewId="0">
      <pane xSplit="8" ySplit="8" topLeftCell="N12" activePane="bottomRight" state="frozen"/>
      <selection pane="topRight" activeCell="I1" sqref="I1"/>
      <selection pane="bottomLeft" activeCell="A9" sqref="A9"/>
      <selection pane="bottomRight" activeCell="X16" sqref="X16"/>
    </sheetView>
  </sheetViews>
  <sheetFormatPr defaultRowHeight="15.75" x14ac:dyDescent="0.2"/>
  <cols>
    <col min="1" max="1" width="9.7109375" style="10" customWidth="1"/>
    <col min="2" max="2" width="40.85546875" style="11" customWidth="1"/>
    <col min="3" max="3" width="31.42578125" style="1" customWidth="1"/>
    <col min="4" max="4" width="17" style="1" customWidth="1"/>
    <col min="5" max="5" width="16.28515625" style="1" customWidth="1"/>
    <col min="6" max="6" width="16.28515625" style="11" customWidth="1"/>
    <col min="7" max="8" width="16.28515625" style="2" customWidth="1"/>
    <col min="9" max="9" width="17.42578125" style="12" customWidth="1"/>
    <col min="10" max="10" width="16.5703125" style="1" customWidth="1"/>
    <col min="11" max="11" width="15.140625" style="1" customWidth="1"/>
    <col min="12" max="15" width="15.140625" style="11" customWidth="1"/>
    <col min="16" max="16" width="12.7109375" style="1" customWidth="1"/>
    <col min="17" max="17" width="17.140625" style="1" customWidth="1"/>
    <col min="18" max="21" width="15.140625" style="11" customWidth="1"/>
    <col min="22" max="22" width="13.85546875" style="1" customWidth="1"/>
    <col min="23" max="23" width="13.140625" style="1" customWidth="1"/>
    <col min="24" max="24" width="15.7109375" style="12" customWidth="1"/>
    <col min="25" max="25" width="15.7109375" style="2" customWidth="1"/>
    <col min="26" max="26" width="15.5703125" style="2" customWidth="1"/>
    <col min="27" max="27" width="18" style="12" customWidth="1"/>
    <col min="28" max="28" width="14" style="15" customWidth="1"/>
    <col min="29" max="29" width="13.85546875" style="15" customWidth="1"/>
    <col min="30" max="30" width="13.85546875" style="14" customWidth="1"/>
    <col min="31" max="31" width="15" style="13" customWidth="1"/>
    <col min="32" max="32" width="14.42578125" style="13" customWidth="1"/>
    <col min="33" max="48" width="16" style="13" customWidth="1"/>
    <col min="49" max="49" width="15.85546875" style="1" customWidth="1"/>
    <col min="50" max="50" width="15.28515625" style="1" customWidth="1"/>
    <col min="51" max="51" width="16.42578125" style="12" customWidth="1"/>
    <col min="52" max="54" width="16.42578125" style="63" customWidth="1"/>
    <col min="55" max="55" width="15.7109375" style="1" customWidth="1"/>
    <col min="56" max="56" width="17.42578125" style="1" customWidth="1"/>
    <col min="57" max="57" width="16.5703125" style="12" customWidth="1"/>
    <col min="58" max="63" width="16.5703125" style="63" customWidth="1"/>
    <col min="64" max="64" width="16.140625" style="2" customWidth="1"/>
    <col min="65" max="65" width="15.5703125" style="2" customWidth="1"/>
    <col min="66" max="66" width="15.5703125" style="12" customWidth="1"/>
    <col min="67" max="16384" width="9.140625" style="1"/>
  </cols>
  <sheetData>
    <row r="1" spans="1:66" ht="19.5" customHeight="1" thickBot="1" x14ac:dyDescent="0.25">
      <c r="A1" s="99" t="s">
        <v>86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1"/>
    </row>
    <row r="2" spans="1:66" ht="19.5" customHeight="1" thickBot="1" x14ac:dyDescent="0.25">
      <c r="A2" s="134" t="s">
        <v>0</v>
      </c>
      <c r="B2" s="137" t="s">
        <v>1</v>
      </c>
      <c r="C2" s="140" t="s">
        <v>2</v>
      </c>
      <c r="D2" s="117" t="s">
        <v>3</v>
      </c>
      <c r="E2" s="118"/>
      <c r="F2" s="119"/>
      <c r="G2" s="105" t="s">
        <v>79</v>
      </c>
      <c r="H2" s="106"/>
      <c r="I2" s="107"/>
      <c r="J2" s="122" t="s">
        <v>4</v>
      </c>
      <c r="K2" s="117"/>
      <c r="L2" s="123"/>
      <c r="M2" s="122" t="s">
        <v>74</v>
      </c>
      <c r="N2" s="117"/>
      <c r="O2" s="123"/>
      <c r="P2" s="122" t="s">
        <v>5</v>
      </c>
      <c r="Q2" s="117"/>
      <c r="R2" s="123"/>
      <c r="S2" s="122" t="s">
        <v>73</v>
      </c>
      <c r="T2" s="117"/>
      <c r="U2" s="123"/>
      <c r="V2" s="105" t="s">
        <v>6</v>
      </c>
      <c r="W2" s="106"/>
      <c r="X2" s="107"/>
      <c r="Y2" s="105" t="s">
        <v>7</v>
      </c>
      <c r="Z2" s="106"/>
      <c r="AA2" s="107"/>
      <c r="AB2" s="111" t="s">
        <v>90</v>
      </c>
      <c r="AC2" s="112"/>
      <c r="AD2" s="113"/>
      <c r="AE2" s="122" t="s">
        <v>41</v>
      </c>
      <c r="AF2" s="117"/>
      <c r="AG2" s="123"/>
      <c r="AH2" s="122" t="s">
        <v>81</v>
      </c>
      <c r="AI2" s="117"/>
      <c r="AJ2" s="123"/>
      <c r="AK2" s="122" t="s">
        <v>84</v>
      </c>
      <c r="AL2" s="117"/>
      <c r="AM2" s="123"/>
      <c r="AN2" s="122" t="s">
        <v>80</v>
      </c>
      <c r="AO2" s="117"/>
      <c r="AP2" s="123"/>
      <c r="AQ2" s="122" t="s">
        <v>75</v>
      </c>
      <c r="AR2" s="117"/>
      <c r="AS2" s="123"/>
      <c r="AT2" s="122" t="s">
        <v>78</v>
      </c>
      <c r="AU2" s="117"/>
      <c r="AV2" s="123"/>
      <c r="AW2" s="102" t="s">
        <v>8</v>
      </c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4"/>
    </row>
    <row r="3" spans="1:66" ht="40.5" customHeight="1" x14ac:dyDescent="0.2">
      <c r="A3" s="135"/>
      <c r="B3" s="138"/>
      <c r="C3" s="141"/>
      <c r="D3" s="120"/>
      <c r="E3" s="120"/>
      <c r="F3" s="121"/>
      <c r="G3" s="108"/>
      <c r="H3" s="109"/>
      <c r="I3" s="110"/>
      <c r="J3" s="124"/>
      <c r="K3" s="125"/>
      <c r="L3" s="126"/>
      <c r="M3" s="124"/>
      <c r="N3" s="125"/>
      <c r="O3" s="126"/>
      <c r="P3" s="124"/>
      <c r="Q3" s="125"/>
      <c r="R3" s="126"/>
      <c r="S3" s="124"/>
      <c r="T3" s="125"/>
      <c r="U3" s="126"/>
      <c r="V3" s="108"/>
      <c r="W3" s="109"/>
      <c r="X3" s="110"/>
      <c r="Y3" s="108"/>
      <c r="Z3" s="109"/>
      <c r="AA3" s="110"/>
      <c r="AB3" s="114"/>
      <c r="AC3" s="115"/>
      <c r="AD3" s="116"/>
      <c r="AE3" s="124"/>
      <c r="AF3" s="125"/>
      <c r="AG3" s="126"/>
      <c r="AH3" s="124"/>
      <c r="AI3" s="125"/>
      <c r="AJ3" s="126"/>
      <c r="AK3" s="124"/>
      <c r="AL3" s="125"/>
      <c r="AM3" s="126"/>
      <c r="AN3" s="124"/>
      <c r="AO3" s="125"/>
      <c r="AP3" s="126"/>
      <c r="AQ3" s="124"/>
      <c r="AR3" s="125"/>
      <c r="AS3" s="126"/>
      <c r="AT3" s="124"/>
      <c r="AU3" s="125"/>
      <c r="AV3" s="126"/>
      <c r="AW3" s="105" t="s">
        <v>9</v>
      </c>
      <c r="AX3" s="106"/>
      <c r="AY3" s="107"/>
      <c r="AZ3" s="105" t="s">
        <v>76</v>
      </c>
      <c r="BA3" s="106"/>
      <c r="BB3" s="107"/>
      <c r="BC3" s="122" t="s">
        <v>10</v>
      </c>
      <c r="BD3" s="117"/>
      <c r="BE3" s="123"/>
      <c r="BF3" s="122" t="s">
        <v>77</v>
      </c>
      <c r="BG3" s="117"/>
      <c r="BH3" s="123"/>
      <c r="BI3" s="122" t="s">
        <v>83</v>
      </c>
      <c r="BJ3" s="117"/>
      <c r="BK3" s="123"/>
      <c r="BL3" s="105" t="s">
        <v>11</v>
      </c>
      <c r="BM3" s="106"/>
      <c r="BN3" s="107"/>
    </row>
    <row r="4" spans="1:66" ht="24" customHeight="1" thickBot="1" x14ac:dyDescent="0.25">
      <c r="A4" s="135"/>
      <c r="B4" s="138"/>
      <c r="C4" s="141"/>
      <c r="D4" s="120"/>
      <c r="E4" s="120"/>
      <c r="F4" s="121"/>
      <c r="G4" s="108"/>
      <c r="H4" s="109"/>
      <c r="I4" s="110"/>
      <c r="J4" s="124"/>
      <c r="K4" s="125"/>
      <c r="L4" s="126"/>
      <c r="M4" s="127"/>
      <c r="N4" s="128"/>
      <c r="O4" s="129"/>
      <c r="P4" s="124"/>
      <c r="Q4" s="125"/>
      <c r="R4" s="126"/>
      <c r="S4" s="127"/>
      <c r="T4" s="128"/>
      <c r="U4" s="129"/>
      <c r="V4" s="108"/>
      <c r="W4" s="109"/>
      <c r="X4" s="110"/>
      <c r="Y4" s="108"/>
      <c r="Z4" s="109"/>
      <c r="AA4" s="110"/>
      <c r="AB4" s="114"/>
      <c r="AC4" s="115"/>
      <c r="AD4" s="116"/>
      <c r="AE4" s="124"/>
      <c r="AF4" s="125"/>
      <c r="AG4" s="126"/>
      <c r="AH4" s="127"/>
      <c r="AI4" s="128"/>
      <c r="AJ4" s="129"/>
      <c r="AK4" s="127"/>
      <c r="AL4" s="128"/>
      <c r="AM4" s="129"/>
      <c r="AN4" s="127"/>
      <c r="AO4" s="128"/>
      <c r="AP4" s="129"/>
      <c r="AQ4" s="127"/>
      <c r="AR4" s="128"/>
      <c r="AS4" s="129"/>
      <c r="AT4" s="127"/>
      <c r="AU4" s="128"/>
      <c r="AV4" s="129"/>
      <c r="AW4" s="108"/>
      <c r="AX4" s="109"/>
      <c r="AY4" s="110"/>
      <c r="AZ4" s="143"/>
      <c r="BA4" s="144"/>
      <c r="BB4" s="145"/>
      <c r="BC4" s="124"/>
      <c r="BD4" s="125"/>
      <c r="BE4" s="126"/>
      <c r="BF4" s="127"/>
      <c r="BG4" s="128"/>
      <c r="BH4" s="129"/>
      <c r="BI4" s="127"/>
      <c r="BJ4" s="128"/>
      <c r="BK4" s="129"/>
      <c r="BL4" s="108"/>
      <c r="BM4" s="109"/>
      <c r="BN4" s="110"/>
    </row>
    <row r="5" spans="1:66" s="2" customFormat="1" ht="70.5" customHeight="1" thickBot="1" x14ac:dyDescent="0.25">
      <c r="A5" s="136"/>
      <c r="B5" s="139"/>
      <c r="C5" s="142"/>
      <c r="D5" s="29">
        <v>2023</v>
      </c>
      <c r="E5" s="29">
        <v>2024</v>
      </c>
      <c r="F5" s="29">
        <v>2025</v>
      </c>
      <c r="G5" s="29">
        <v>2023</v>
      </c>
      <c r="H5" s="29">
        <v>2024</v>
      </c>
      <c r="I5" s="29">
        <v>2025</v>
      </c>
      <c r="J5" s="29">
        <v>2023</v>
      </c>
      <c r="K5" s="29">
        <v>2024</v>
      </c>
      <c r="L5" s="29">
        <v>2025</v>
      </c>
      <c r="M5" s="29">
        <v>2023</v>
      </c>
      <c r="N5" s="29">
        <v>2024</v>
      </c>
      <c r="O5" s="29">
        <v>2025</v>
      </c>
      <c r="P5" s="29">
        <v>2023</v>
      </c>
      <c r="Q5" s="29">
        <v>2024</v>
      </c>
      <c r="R5" s="29">
        <v>2025</v>
      </c>
      <c r="S5" s="29">
        <v>2023</v>
      </c>
      <c r="T5" s="29">
        <v>2024</v>
      </c>
      <c r="U5" s="29">
        <v>2025</v>
      </c>
      <c r="V5" s="29">
        <v>2023</v>
      </c>
      <c r="W5" s="29">
        <v>2024</v>
      </c>
      <c r="X5" s="29">
        <v>2025</v>
      </c>
      <c r="Y5" s="29">
        <v>2023</v>
      </c>
      <c r="Z5" s="29">
        <v>2024</v>
      </c>
      <c r="AA5" s="29">
        <v>2025</v>
      </c>
      <c r="AB5" s="29">
        <v>2023</v>
      </c>
      <c r="AC5" s="29">
        <v>2024</v>
      </c>
      <c r="AD5" s="29">
        <v>2025</v>
      </c>
      <c r="AE5" s="29">
        <v>2023</v>
      </c>
      <c r="AF5" s="29">
        <v>2024</v>
      </c>
      <c r="AG5" s="29">
        <v>2025</v>
      </c>
      <c r="AH5" s="29">
        <v>2023</v>
      </c>
      <c r="AI5" s="29">
        <v>2024</v>
      </c>
      <c r="AJ5" s="29">
        <v>2025</v>
      </c>
      <c r="AK5" s="29">
        <v>2023</v>
      </c>
      <c r="AL5" s="29">
        <v>2024</v>
      </c>
      <c r="AM5" s="29">
        <v>2025</v>
      </c>
      <c r="AN5" s="29">
        <v>2023</v>
      </c>
      <c r="AO5" s="29">
        <v>2024</v>
      </c>
      <c r="AP5" s="29">
        <v>2025</v>
      </c>
      <c r="AQ5" s="29">
        <v>2023</v>
      </c>
      <c r="AR5" s="29">
        <v>2024</v>
      </c>
      <c r="AS5" s="29">
        <v>2025</v>
      </c>
      <c r="AT5" s="29">
        <v>2023</v>
      </c>
      <c r="AU5" s="29">
        <v>2024</v>
      </c>
      <c r="AV5" s="29">
        <v>2025</v>
      </c>
      <c r="AW5" s="29">
        <v>2023</v>
      </c>
      <c r="AX5" s="29">
        <v>2024</v>
      </c>
      <c r="AY5" s="29">
        <v>2025</v>
      </c>
      <c r="AZ5" s="29">
        <v>2023</v>
      </c>
      <c r="BA5" s="29">
        <v>2024</v>
      </c>
      <c r="BB5" s="29">
        <v>2025</v>
      </c>
      <c r="BC5" s="29">
        <v>2023</v>
      </c>
      <c r="BD5" s="29">
        <v>2024</v>
      </c>
      <c r="BE5" s="29">
        <v>2025</v>
      </c>
      <c r="BF5" s="29">
        <v>2023</v>
      </c>
      <c r="BG5" s="29">
        <v>2024</v>
      </c>
      <c r="BH5" s="29">
        <v>2025</v>
      </c>
      <c r="BI5" s="29">
        <v>2023</v>
      </c>
      <c r="BJ5" s="29">
        <v>2024</v>
      </c>
      <c r="BK5" s="29">
        <v>2025</v>
      </c>
      <c r="BL5" s="29">
        <v>2023</v>
      </c>
      <c r="BM5" s="29">
        <v>2024</v>
      </c>
      <c r="BN5" s="29">
        <v>2025</v>
      </c>
    </row>
    <row r="6" spans="1:66" s="2" customFormat="1" ht="39.75" customHeight="1" x14ac:dyDescent="0.2">
      <c r="A6" s="80">
        <v>1</v>
      </c>
      <c r="B6" s="78" t="s">
        <v>42</v>
      </c>
      <c r="C6" s="83" t="s">
        <v>12</v>
      </c>
      <c r="D6" s="64">
        <v>11.9</v>
      </c>
      <c r="E6" s="64">
        <v>-56.3</v>
      </c>
      <c r="F6" s="64">
        <v>23.8</v>
      </c>
      <c r="G6" s="64">
        <v>16091</v>
      </c>
      <c r="H6" s="64">
        <v>15335.7</v>
      </c>
      <c r="I6" s="64">
        <v>16670</v>
      </c>
      <c r="J6" s="64">
        <v>14093</v>
      </c>
      <c r="K6" s="64">
        <v>13586.7</v>
      </c>
      <c r="L6" s="64">
        <v>14546</v>
      </c>
      <c r="M6" s="64">
        <v>0</v>
      </c>
      <c r="N6" s="64">
        <v>0</v>
      </c>
      <c r="O6" s="64">
        <v>0</v>
      </c>
      <c r="P6" s="64">
        <v>0</v>
      </c>
      <c r="Q6" s="64">
        <v>0</v>
      </c>
      <c r="R6" s="64">
        <v>0</v>
      </c>
      <c r="S6" s="64">
        <v>0</v>
      </c>
      <c r="T6" s="64">
        <v>0</v>
      </c>
      <c r="U6" s="64">
        <v>0</v>
      </c>
      <c r="V6" s="64">
        <v>1308</v>
      </c>
      <c r="W6" s="64">
        <v>1182</v>
      </c>
      <c r="X6" s="64">
        <v>1312</v>
      </c>
      <c r="Y6" s="64">
        <v>-3</v>
      </c>
      <c r="Z6" s="64">
        <v>0</v>
      </c>
      <c r="AA6" s="64">
        <v>-5.2</v>
      </c>
      <c r="AB6" s="87">
        <v>10</v>
      </c>
      <c r="AC6" s="87">
        <v>9</v>
      </c>
      <c r="AD6" s="87">
        <v>9</v>
      </c>
      <c r="AE6" s="97">
        <v>10.9</v>
      </c>
      <c r="AF6" s="64">
        <v>10.94</v>
      </c>
      <c r="AG6" s="64">
        <v>12.59</v>
      </c>
      <c r="AH6" s="64">
        <v>2095</v>
      </c>
      <c r="AI6" s="64">
        <v>2095</v>
      </c>
      <c r="AJ6" s="64">
        <v>2114</v>
      </c>
      <c r="AK6" s="64">
        <v>1617.3</v>
      </c>
      <c r="AL6" s="64">
        <v>1612.5</v>
      </c>
      <c r="AM6" s="64">
        <v>1618.5</v>
      </c>
      <c r="AN6" s="64">
        <v>11.5</v>
      </c>
      <c r="AO6" s="64">
        <v>11.5</v>
      </c>
      <c r="AP6" s="64">
        <v>11.5</v>
      </c>
      <c r="AQ6" s="64">
        <v>1571.3</v>
      </c>
      <c r="AR6" s="64">
        <v>1571.3</v>
      </c>
      <c r="AS6" s="64">
        <v>1571.3</v>
      </c>
      <c r="AT6" s="64">
        <v>452</v>
      </c>
      <c r="AU6" s="64">
        <v>395.7</v>
      </c>
      <c r="AV6" s="64">
        <v>415.9</v>
      </c>
      <c r="AW6" s="64">
        <v>35.6</v>
      </c>
      <c r="AX6" s="64">
        <v>35.4</v>
      </c>
      <c r="AY6" s="64">
        <v>60.2</v>
      </c>
      <c r="AZ6" s="64">
        <v>0</v>
      </c>
      <c r="BA6" s="64">
        <v>0</v>
      </c>
      <c r="BB6" s="64">
        <v>0</v>
      </c>
      <c r="BC6" s="64">
        <v>0</v>
      </c>
      <c r="BD6" s="64">
        <v>1.7</v>
      </c>
      <c r="BE6" s="64">
        <v>30.1</v>
      </c>
      <c r="BF6" s="64">
        <v>17.399999999999999</v>
      </c>
      <c r="BG6" s="64">
        <v>18.2</v>
      </c>
      <c r="BH6" s="64">
        <v>12</v>
      </c>
      <c r="BI6" s="64">
        <v>0</v>
      </c>
      <c r="BJ6" s="64">
        <v>0</v>
      </c>
      <c r="BK6" s="64">
        <v>0</v>
      </c>
      <c r="BL6" s="64">
        <v>38.299999999999997</v>
      </c>
      <c r="BM6" s="64">
        <v>35.6</v>
      </c>
      <c r="BN6" s="64">
        <v>41.3</v>
      </c>
    </row>
    <row r="7" spans="1:66" s="33" customFormat="1" ht="33" customHeight="1" x14ac:dyDescent="0.2">
      <c r="A7" s="56">
        <v>2</v>
      </c>
      <c r="B7" s="40" t="s">
        <v>43</v>
      </c>
      <c r="C7" s="51" t="s">
        <v>66</v>
      </c>
      <c r="D7" s="16">
        <v>-429.4</v>
      </c>
      <c r="E7" s="16"/>
      <c r="F7" s="16"/>
      <c r="G7" s="16">
        <v>6166.9</v>
      </c>
      <c r="H7" s="16"/>
      <c r="I7" s="16"/>
      <c r="J7" s="16">
        <v>5291.6</v>
      </c>
      <c r="K7" s="16"/>
      <c r="L7" s="16"/>
      <c r="M7" s="16">
        <v>0</v>
      </c>
      <c r="N7" s="16"/>
      <c r="O7" s="16"/>
      <c r="P7" s="16">
        <v>1304.7</v>
      </c>
      <c r="Q7" s="16"/>
      <c r="R7" s="16"/>
      <c r="S7" s="16">
        <v>0</v>
      </c>
      <c r="T7" s="16"/>
      <c r="U7" s="16"/>
      <c r="V7" s="16">
        <v>911</v>
      </c>
      <c r="W7" s="16"/>
      <c r="X7" s="16"/>
      <c r="Y7" s="16">
        <v>0</v>
      </c>
      <c r="Z7" s="16"/>
      <c r="AA7" s="16"/>
      <c r="AB7" s="38">
        <v>8</v>
      </c>
      <c r="AC7" s="38"/>
      <c r="AD7" s="38"/>
      <c r="AE7" s="39">
        <f t="shared" ref="AE7:AE34" si="0">V7/AB7/12</f>
        <v>9.4895833333333339</v>
      </c>
      <c r="AF7" s="39"/>
      <c r="AG7" s="39"/>
      <c r="AH7" s="39">
        <v>672.4</v>
      </c>
      <c r="AI7" s="39"/>
      <c r="AJ7" s="39"/>
      <c r="AK7" s="39">
        <v>5.3</v>
      </c>
      <c r="AL7" s="39"/>
      <c r="AM7" s="39"/>
      <c r="AN7" s="39">
        <v>16.2</v>
      </c>
      <c r="AO7" s="39"/>
      <c r="AP7" s="39"/>
      <c r="AQ7" s="39">
        <v>0</v>
      </c>
      <c r="AR7" s="39"/>
      <c r="AS7" s="39"/>
      <c r="AT7" s="39">
        <v>-144.80000000000001</v>
      </c>
      <c r="AU7" s="39"/>
      <c r="AV7" s="39"/>
      <c r="AW7" s="16">
        <v>1.3</v>
      </c>
      <c r="AX7" s="16"/>
      <c r="AY7" s="16"/>
      <c r="AZ7" s="16">
        <v>5.4</v>
      </c>
      <c r="BA7" s="16"/>
      <c r="BB7" s="16"/>
      <c r="BC7" s="16">
        <v>281.89999999999998</v>
      </c>
      <c r="BD7" s="16"/>
      <c r="BE7" s="16"/>
      <c r="BF7" s="16">
        <v>0</v>
      </c>
      <c r="BG7" s="16"/>
      <c r="BH7" s="16"/>
      <c r="BI7" s="16">
        <v>7</v>
      </c>
      <c r="BJ7" s="16"/>
      <c r="BK7" s="16"/>
      <c r="BL7" s="16">
        <v>32.6</v>
      </c>
      <c r="BM7" s="16"/>
      <c r="BN7" s="16"/>
    </row>
    <row r="8" spans="1:66" s="6" customFormat="1" ht="39" customHeight="1" thickBot="1" x14ac:dyDescent="0.25">
      <c r="A8" s="41">
        <v>3</v>
      </c>
      <c r="B8" s="40" t="s">
        <v>44</v>
      </c>
      <c r="C8" s="5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8"/>
      <c r="Z8" s="8"/>
      <c r="AA8" s="8"/>
      <c r="AB8" s="17"/>
      <c r="AC8" s="17"/>
      <c r="AD8" s="17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</row>
    <row r="9" spans="1:66" s="2" customFormat="1" ht="44.25" customHeight="1" x14ac:dyDescent="0.2">
      <c r="A9" s="80">
        <v>4</v>
      </c>
      <c r="B9" s="79" t="s">
        <v>45</v>
      </c>
      <c r="C9" s="81" t="s">
        <v>50</v>
      </c>
      <c r="D9" s="67">
        <v>-70</v>
      </c>
      <c r="E9" s="67">
        <v>-66.3</v>
      </c>
      <c r="F9" s="67">
        <v>-153.9</v>
      </c>
      <c r="G9" s="67">
        <v>6579</v>
      </c>
      <c r="H9" s="67">
        <v>6145.1</v>
      </c>
      <c r="I9" s="67">
        <v>5705.4</v>
      </c>
      <c r="J9" s="67">
        <v>4803</v>
      </c>
      <c r="K9" s="67">
        <v>4401.8</v>
      </c>
      <c r="L9" s="67">
        <v>4274.2</v>
      </c>
      <c r="M9" s="67">
        <v>0</v>
      </c>
      <c r="N9" s="67">
        <v>0</v>
      </c>
      <c r="O9" s="67">
        <v>0</v>
      </c>
      <c r="P9" s="67">
        <v>13</v>
      </c>
      <c r="Q9" s="67">
        <v>24</v>
      </c>
      <c r="R9" s="67">
        <v>23</v>
      </c>
      <c r="S9" s="91">
        <v>0</v>
      </c>
      <c r="T9" s="91">
        <v>0</v>
      </c>
      <c r="U9" s="91">
        <v>23</v>
      </c>
      <c r="V9" s="67">
        <v>1184</v>
      </c>
      <c r="W9" s="67">
        <v>1208</v>
      </c>
      <c r="X9" s="67">
        <v>983</v>
      </c>
      <c r="Y9" s="68">
        <v>0</v>
      </c>
      <c r="Z9" s="68">
        <v>0</v>
      </c>
      <c r="AA9" s="68">
        <v>0</v>
      </c>
      <c r="AB9" s="69">
        <v>9</v>
      </c>
      <c r="AC9" s="69">
        <v>9</v>
      </c>
      <c r="AD9" s="69">
        <v>8</v>
      </c>
      <c r="AE9" s="97">
        <v>10.96</v>
      </c>
      <c r="AF9" s="64">
        <v>11.2</v>
      </c>
      <c r="AG9" s="64">
        <v>10.24</v>
      </c>
      <c r="AH9" s="64">
        <v>7517.7</v>
      </c>
      <c r="AI9" s="64">
        <v>7517.7</v>
      </c>
      <c r="AJ9" s="64">
        <v>6856.7</v>
      </c>
      <c r="AK9" s="64">
        <v>5370.4</v>
      </c>
      <c r="AL9" s="64">
        <v>5012.3999999999996</v>
      </c>
      <c r="AM9" s="64">
        <v>4646.2</v>
      </c>
      <c r="AN9" s="64">
        <v>247.8</v>
      </c>
      <c r="AO9" s="64">
        <v>247.8</v>
      </c>
      <c r="AP9" s="64">
        <v>247.8</v>
      </c>
      <c r="AQ9" s="64">
        <v>13.7</v>
      </c>
      <c r="AR9" s="64">
        <v>13.7</v>
      </c>
      <c r="AS9" s="64">
        <v>13.7</v>
      </c>
      <c r="AT9" s="64">
        <v>-245.8</v>
      </c>
      <c r="AU9" s="64">
        <v>-312.10000000000002</v>
      </c>
      <c r="AV9" s="64">
        <v>-466</v>
      </c>
      <c r="AW9" s="67">
        <v>0</v>
      </c>
      <c r="AX9" s="67">
        <v>0</v>
      </c>
      <c r="AY9" s="67">
        <v>0</v>
      </c>
      <c r="AZ9" s="67">
        <v>60.9</v>
      </c>
      <c r="BA9" s="67">
        <v>50.8</v>
      </c>
      <c r="BB9" s="67">
        <v>38.700000000000003</v>
      </c>
      <c r="BC9" s="67">
        <v>393.8</v>
      </c>
      <c r="BD9" s="67">
        <v>461.9</v>
      </c>
      <c r="BE9" s="67">
        <v>158.9</v>
      </c>
      <c r="BF9" s="67">
        <v>56</v>
      </c>
      <c r="BG9" s="67">
        <v>49.5</v>
      </c>
      <c r="BH9" s="67">
        <v>55.8</v>
      </c>
      <c r="BI9" s="67">
        <v>18.3</v>
      </c>
      <c r="BJ9" s="67">
        <v>44.5</v>
      </c>
      <c r="BK9" s="67">
        <v>0</v>
      </c>
      <c r="BL9" s="67">
        <v>50.2</v>
      </c>
      <c r="BM9" s="67">
        <v>41.7</v>
      </c>
      <c r="BN9" s="67">
        <v>43.6</v>
      </c>
    </row>
    <row r="10" spans="1:66" s="2" customFormat="1" ht="45" customHeight="1" x14ac:dyDescent="0.2">
      <c r="A10" s="88">
        <v>5</v>
      </c>
      <c r="B10" s="66" t="s">
        <v>46</v>
      </c>
      <c r="C10" s="82" t="s">
        <v>59</v>
      </c>
      <c r="D10" s="67">
        <v>41.7</v>
      </c>
      <c r="E10" s="67">
        <v>23.7</v>
      </c>
      <c r="F10" s="67">
        <v>60.4</v>
      </c>
      <c r="G10" s="67">
        <v>12802</v>
      </c>
      <c r="H10" s="67">
        <v>14410.1</v>
      </c>
      <c r="I10" s="67">
        <v>16758.2</v>
      </c>
      <c r="J10" s="67">
        <v>11242</v>
      </c>
      <c r="K10" s="67">
        <v>12638</v>
      </c>
      <c r="L10" s="67">
        <v>14617.7</v>
      </c>
      <c r="M10" s="67">
        <v>0</v>
      </c>
      <c r="N10" s="67">
        <v>0</v>
      </c>
      <c r="O10" s="67">
        <v>0</v>
      </c>
      <c r="P10" s="67">
        <v>889</v>
      </c>
      <c r="Q10" s="68">
        <v>978</v>
      </c>
      <c r="R10" s="68">
        <v>1197</v>
      </c>
      <c r="S10" s="68">
        <v>0</v>
      </c>
      <c r="T10" s="68">
        <v>0</v>
      </c>
      <c r="U10" s="68">
        <v>0</v>
      </c>
      <c r="V10" s="67">
        <v>925</v>
      </c>
      <c r="W10" s="68">
        <v>1140</v>
      </c>
      <c r="X10" s="68">
        <v>1390</v>
      </c>
      <c r="Y10" s="68">
        <v>-9</v>
      </c>
      <c r="Z10" s="68">
        <v>-5.2</v>
      </c>
      <c r="AA10" s="68">
        <v>-13.2</v>
      </c>
      <c r="AB10" s="69">
        <v>6</v>
      </c>
      <c r="AC10" s="89">
        <v>7</v>
      </c>
      <c r="AD10" s="90">
        <v>7</v>
      </c>
      <c r="AE10" s="91">
        <v>12.85</v>
      </c>
      <c r="AF10" s="92">
        <v>13.57</v>
      </c>
      <c r="AG10" s="68">
        <v>16.55</v>
      </c>
      <c r="AH10" s="68">
        <v>397.1</v>
      </c>
      <c r="AI10" s="68">
        <v>397.1</v>
      </c>
      <c r="AJ10" s="68">
        <v>430.4</v>
      </c>
      <c r="AK10" s="68">
        <v>193.7</v>
      </c>
      <c r="AL10" s="68">
        <v>176.6</v>
      </c>
      <c r="AM10" s="68">
        <v>194.7</v>
      </c>
      <c r="AN10" s="68">
        <v>34</v>
      </c>
      <c r="AO10" s="68">
        <v>34</v>
      </c>
      <c r="AP10" s="68">
        <v>34</v>
      </c>
      <c r="AQ10" s="68">
        <v>184.6</v>
      </c>
      <c r="AR10" s="68">
        <v>184.6</v>
      </c>
      <c r="AS10" s="68">
        <v>184.6</v>
      </c>
      <c r="AT10" s="68">
        <v>502.3</v>
      </c>
      <c r="AU10" s="68">
        <v>522.4</v>
      </c>
      <c r="AV10" s="68">
        <v>573.79999999999995</v>
      </c>
      <c r="AW10" s="67">
        <v>68.3</v>
      </c>
      <c r="AX10" s="67">
        <v>49.5</v>
      </c>
      <c r="AY10" s="67">
        <v>47.8</v>
      </c>
      <c r="AZ10" s="67">
        <v>21.3</v>
      </c>
      <c r="BA10" s="67">
        <v>2.1</v>
      </c>
      <c r="BB10" s="67">
        <v>0</v>
      </c>
      <c r="BC10" s="67">
        <v>630.5</v>
      </c>
      <c r="BD10" s="67">
        <v>758.1</v>
      </c>
      <c r="BE10" s="67">
        <v>725.4</v>
      </c>
      <c r="BF10" s="67">
        <v>0</v>
      </c>
      <c r="BG10" s="67">
        <v>4.9000000000000004</v>
      </c>
      <c r="BH10" s="67">
        <v>17.100000000000001</v>
      </c>
      <c r="BI10" s="67">
        <v>40.6</v>
      </c>
      <c r="BJ10" s="67">
        <v>45.8</v>
      </c>
      <c r="BK10" s="67">
        <v>4.2</v>
      </c>
      <c r="BL10" s="67">
        <v>33.5</v>
      </c>
      <c r="BM10" s="67">
        <v>0</v>
      </c>
      <c r="BN10" s="67">
        <v>0</v>
      </c>
    </row>
    <row r="11" spans="1:66" s="33" customFormat="1" ht="47.25" customHeight="1" thickBot="1" x14ac:dyDescent="0.25">
      <c r="A11" s="30">
        <v>6</v>
      </c>
      <c r="B11" s="36" t="s">
        <v>13</v>
      </c>
      <c r="C11" s="81" t="s">
        <v>14</v>
      </c>
      <c r="D11" s="5">
        <v>78</v>
      </c>
      <c r="E11" s="5">
        <v>94</v>
      </c>
      <c r="F11" s="5">
        <v>339</v>
      </c>
      <c r="G11" s="5">
        <v>32551</v>
      </c>
      <c r="H11" s="5">
        <v>34245</v>
      </c>
      <c r="I11" s="5">
        <v>45938</v>
      </c>
      <c r="J11" s="5">
        <v>28068</v>
      </c>
      <c r="K11" s="5">
        <v>29051</v>
      </c>
      <c r="L11" s="5">
        <v>41596</v>
      </c>
      <c r="M11" s="5">
        <v>942</v>
      </c>
      <c r="N11" s="5">
        <v>1418</v>
      </c>
      <c r="O11" s="5">
        <v>1791</v>
      </c>
      <c r="P11" s="5">
        <v>4300</v>
      </c>
      <c r="Q11" s="5">
        <v>4976</v>
      </c>
      <c r="R11" s="5">
        <v>5177</v>
      </c>
      <c r="S11" s="5">
        <v>609</v>
      </c>
      <c r="T11" s="5">
        <v>870</v>
      </c>
      <c r="U11" s="5">
        <v>587</v>
      </c>
      <c r="V11" s="5">
        <v>10819</v>
      </c>
      <c r="W11" s="5">
        <v>12371</v>
      </c>
      <c r="X11" s="5">
        <v>13264</v>
      </c>
      <c r="Y11" s="32">
        <v>-17</v>
      </c>
      <c r="Z11" s="32">
        <v>-21</v>
      </c>
      <c r="AA11" s="32">
        <v>-82</v>
      </c>
      <c r="AB11" s="46">
        <v>63</v>
      </c>
      <c r="AC11" s="46">
        <v>60</v>
      </c>
      <c r="AD11" s="46">
        <v>60</v>
      </c>
      <c r="AE11" s="3">
        <v>14.31</v>
      </c>
      <c r="AF11" s="3">
        <f t="shared" ref="AF11" si="1">W11/AC11/12</f>
        <v>17.181944444444444</v>
      </c>
      <c r="AG11" s="3">
        <f t="shared" ref="AG11:AG16" si="2">X11/AD11/12</f>
        <v>18.422222222222221</v>
      </c>
      <c r="AH11" s="3">
        <v>9827</v>
      </c>
      <c r="AI11" s="3">
        <v>10511</v>
      </c>
      <c r="AJ11" s="3">
        <v>31078</v>
      </c>
      <c r="AK11" s="3">
        <v>3797</v>
      </c>
      <c r="AL11" s="3">
        <v>3675</v>
      </c>
      <c r="AM11" s="3">
        <v>22663</v>
      </c>
      <c r="AN11" s="3">
        <v>5738</v>
      </c>
      <c r="AO11" s="3">
        <v>5738</v>
      </c>
      <c r="AP11" s="3">
        <v>5738</v>
      </c>
      <c r="AQ11" s="3">
        <v>364</v>
      </c>
      <c r="AR11" s="3">
        <v>303</v>
      </c>
      <c r="AS11" s="3">
        <v>18158</v>
      </c>
      <c r="AT11" s="3">
        <v>-1951</v>
      </c>
      <c r="AU11" s="3">
        <v>-1871</v>
      </c>
      <c r="AV11" s="3">
        <v>-1554</v>
      </c>
      <c r="AW11" s="5">
        <v>422</v>
      </c>
      <c r="AX11" s="5">
        <v>373</v>
      </c>
      <c r="AY11" s="5">
        <v>271</v>
      </c>
      <c r="AZ11" s="5">
        <v>261</v>
      </c>
      <c r="BA11" s="5">
        <v>321</v>
      </c>
      <c r="BB11" s="5">
        <v>501</v>
      </c>
      <c r="BC11" s="5">
        <v>1648</v>
      </c>
      <c r="BD11" s="5">
        <v>1097</v>
      </c>
      <c r="BE11" s="5">
        <v>658</v>
      </c>
      <c r="BF11" s="5">
        <v>158</v>
      </c>
      <c r="BG11" s="5">
        <v>243</v>
      </c>
      <c r="BH11" s="5">
        <v>239</v>
      </c>
      <c r="BI11" s="5">
        <v>1014</v>
      </c>
      <c r="BJ11" s="5">
        <v>1594</v>
      </c>
      <c r="BK11" s="5">
        <v>2530</v>
      </c>
      <c r="BL11" s="5">
        <v>523</v>
      </c>
      <c r="BM11" s="5">
        <v>608</v>
      </c>
      <c r="BN11" s="5">
        <v>546</v>
      </c>
    </row>
    <row r="12" spans="1:66" s="6" customFormat="1" ht="42.75" customHeight="1" x14ac:dyDescent="0.2">
      <c r="A12" s="34">
        <v>7</v>
      </c>
      <c r="B12" s="31" t="s">
        <v>15</v>
      </c>
      <c r="C12" s="82" t="s">
        <v>16</v>
      </c>
      <c r="D12" s="5">
        <v>3341</v>
      </c>
      <c r="E12" s="5">
        <v>2691</v>
      </c>
      <c r="F12" s="5">
        <v>2742</v>
      </c>
      <c r="G12" s="5">
        <v>21106</v>
      </c>
      <c r="H12" s="5">
        <v>22327</v>
      </c>
      <c r="I12" s="5">
        <v>26015</v>
      </c>
      <c r="J12" s="5">
        <v>7522</v>
      </c>
      <c r="K12" s="5">
        <v>8072</v>
      </c>
      <c r="L12" s="5">
        <v>9748</v>
      </c>
      <c r="M12" s="5">
        <v>0</v>
      </c>
      <c r="N12" s="5">
        <v>0</v>
      </c>
      <c r="O12" s="5">
        <v>0</v>
      </c>
      <c r="P12" s="5">
        <v>1221</v>
      </c>
      <c r="Q12" s="5">
        <v>1632</v>
      </c>
      <c r="R12" s="5">
        <v>1801</v>
      </c>
      <c r="S12" s="5">
        <v>8614</v>
      </c>
      <c r="T12" s="5">
        <v>9341</v>
      </c>
      <c r="U12" s="5">
        <v>11122</v>
      </c>
      <c r="V12" s="5">
        <v>2845</v>
      </c>
      <c r="W12" s="5">
        <v>3494</v>
      </c>
      <c r="X12" s="5">
        <v>3892</v>
      </c>
      <c r="Y12" s="32">
        <v>-408</v>
      </c>
      <c r="Z12" s="32">
        <v>-591</v>
      </c>
      <c r="AA12" s="32">
        <v>-602</v>
      </c>
      <c r="AB12" s="42">
        <v>27</v>
      </c>
      <c r="AC12" s="42">
        <v>25</v>
      </c>
      <c r="AD12" s="42">
        <v>25</v>
      </c>
      <c r="AE12" s="3">
        <f t="shared" si="0"/>
        <v>8.7808641975308639</v>
      </c>
      <c r="AF12" s="3">
        <f>W12/AC12/12</f>
        <v>11.646666666666667</v>
      </c>
      <c r="AG12" s="3">
        <f t="shared" si="2"/>
        <v>12.973333333333334</v>
      </c>
      <c r="AH12" s="3">
        <v>35358</v>
      </c>
      <c r="AI12" s="3">
        <v>35358</v>
      </c>
      <c r="AJ12" s="3">
        <v>36328</v>
      </c>
      <c r="AK12" s="3">
        <v>13629</v>
      </c>
      <c r="AL12" s="3">
        <v>13548</v>
      </c>
      <c r="AM12" s="3">
        <v>14417</v>
      </c>
      <c r="AN12" s="3">
        <v>10198</v>
      </c>
      <c r="AO12" s="3">
        <v>10198</v>
      </c>
      <c r="AP12" s="3">
        <v>10198</v>
      </c>
      <c r="AQ12" s="3">
        <v>394</v>
      </c>
      <c r="AR12" s="3">
        <v>394</v>
      </c>
      <c r="AS12" s="3">
        <v>394</v>
      </c>
      <c r="AT12" s="3">
        <v>10601</v>
      </c>
      <c r="AU12" s="3">
        <v>12888</v>
      </c>
      <c r="AV12" s="3">
        <v>15219</v>
      </c>
      <c r="AW12" s="5">
        <v>251</v>
      </c>
      <c r="AX12" s="5">
        <v>345</v>
      </c>
      <c r="AY12" s="5">
        <v>436</v>
      </c>
      <c r="AZ12" s="5">
        <v>119</v>
      </c>
      <c r="BA12" s="5">
        <v>119</v>
      </c>
      <c r="BB12" s="5">
        <v>119</v>
      </c>
      <c r="BC12" s="5">
        <v>21</v>
      </c>
      <c r="BD12" s="5">
        <v>32</v>
      </c>
      <c r="BE12" s="5">
        <v>18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84</v>
      </c>
      <c r="BM12" s="5">
        <v>106</v>
      </c>
      <c r="BN12" s="5">
        <v>185</v>
      </c>
    </row>
    <row r="13" spans="1:66" s="6" customFormat="1" ht="49.5" customHeight="1" x14ac:dyDescent="0.2">
      <c r="A13" s="56">
        <v>8</v>
      </c>
      <c r="B13" s="57" t="s">
        <v>54</v>
      </c>
      <c r="C13" s="5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8"/>
      <c r="Z13" s="8"/>
      <c r="AA13" s="8"/>
      <c r="AB13" s="38"/>
      <c r="AC13" s="38"/>
      <c r="AD13" s="38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</row>
    <row r="14" spans="1:66" s="33" customFormat="1" ht="57.75" customHeight="1" thickBot="1" x14ac:dyDescent="0.25">
      <c r="A14" s="30">
        <v>9</v>
      </c>
      <c r="B14" s="31" t="s">
        <v>17</v>
      </c>
      <c r="C14" s="82" t="s">
        <v>87</v>
      </c>
      <c r="D14" s="5">
        <v>1437</v>
      </c>
      <c r="E14" s="5">
        <v>412</v>
      </c>
      <c r="F14" s="5">
        <v>318.39999999999998</v>
      </c>
      <c r="G14" s="5">
        <v>6261</v>
      </c>
      <c r="H14" s="5">
        <v>7582</v>
      </c>
      <c r="I14" s="5">
        <v>10047</v>
      </c>
      <c r="J14" s="5">
        <v>4447</v>
      </c>
      <c r="K14" s="5">
        <v>6510</v>
      </c>
      <c r="L14" s="5">
        <v>8097</v>
      </c>
      <c r="M14" s="5">
        <v>1</v>
      </c>
      <c r="N14" s="5">
        <v>17</v>
      </c>
      <c r="O14" s="5">
        <v>0</v>
      </c>
      <c r="P14" s="5">
        <v>1192</v>
      </c>
      <c r="Q14" s="5">
        <v>1610</v>
      </c>
      <c r="R14" s="5">
        <v>2395</v>
      </c>
      <c r="S14" s="5">
        <v>21</v>
      </c>
      <c r="T14" s="5">
        <v>58</v>
      </c>
      <c r="U14" s="5">
        <v>72</v>
      </c>
      <c r="V14" s="5">
        <v>1698</v>
      </c>
      <c r="W14" s="5">
        <v>2520</v>
      </c>
      <c r="X14" s="5">
        <v>3909</v>
      </c>
      <c r="Y14" s="32">
        <v>-315</v>
      </c>
      <c r="Z14" s="32">
        <v>-90</v>
      </c>
      <c r="AA14" s="32">
        <v>-69.900000000000006</v>
      </c>
      <c r="AB14" s="14">
        <v>21</v>
      </c>
      <c r="AC14" s="14">
        <v>19</v>
      </c>
      <c r="AD14" s="14">
        <v>20</v>
      </c>
      <c r="AE14" s="3">
        <f t="shared" si="0"/>
        <v>6.7380952380952381</v>
      </c>
      <c r="AF14" s="3">
        <f t="shared" ref="AF14:AF34" si="3">W14/AC14/12</f>
        <v>11.052631578947368</v>
      </c>
      <c r="AG14" s="3">
        <f>X14/AD14/12</f>
        <v>16.287499999999998</v>
      </c>
      <c r="AH14" s="3">
        <v>27981</v>
      </c>
      <c r="AI14" s="3">
        <v>28857</v>
      </c>
      <c r="AJ14" s="3">
        <v>34369.599999999999</v>
      </c>
      <c r="AK14" s="3">
        <v>25897</v>
      </c>
      <c r="AL14" s="3">
        <v>26537</v>
      </c>
      <c r="AM14" s="3">
        <v>31369.5</v>
      </c>
      <c r="AN14" s="3">
        <v>1553</v>
      </c>
      <c r="AO14" s="3">
        <v>1553</v>
      </c>
      <c r="AP14" s="3">
        <v>1552.7</v>
      </c>
      <c r="AQ14" s="3">
        <v>25648</v>
      </c>
      <c r="AR14" s="3">
        <v>27504</v>
      </c>
      <c r="AS14" s="3">
        <v>32356.5</v>
      </c>
      <c r="AT14" s="3">
        <v>-1405</v>
      </c>
      <c r="AU14" s="3">
        <v>-1072</v>
      </c>
      <c r="AV14" s="3">
        <v>-752.8</v>
      </c>
      <c r="AW14" s="5">
        <v>1012</v>
      </c>
      <c r="AX14" s="5">
        <v>903</v>
      </c>
      <c r="AY14" s="5">
        <v>1283.7</v>
      </c>
      <c r="AZ14" s="5">
        <v>61</v>
      </c>
      <c r="BA14" s="5">
        <v>26</v>
      </c>
      <c r="BB14" s="5">
        <v>58.3</v>
      </c>
      <c r="BC14" s="5">
        <v>603</v>
      </c>
      <c r="BD14" s="5">
        <v>727</v>
      </c>
      <c r="BE14" s="5">
        <v>625.6</v>
      </c>
      <c r="BF14" s="5">
        <v>378</v>
      </c>
      <c r="BG14" s="5">
        <v>143</v>
      </c>
      <c r="BH14" s="5">
        <v>215.3</v>
      </c>
      <c r="BI14" s="5">
        <v>376</v>
      </c>
      <c r="BJ14" s="5">
        <v>358</v>
      </c>
      <c r="BK14" s="5">
        <v>243.6</v>
      </c>
      <c r="BL14" s="5">
        <v>0</v>
      </c>
      <c r="BM14" s="5">
        <v>13</v>
      </c>
      <c r="BN14" s="5">
        <v>112.4</v>
      </c>
    </row>
    <row r="15" spans="1:66" s="33" customFormat="1" ht="48" customHeight="1" x14ac:dyDescent="0.2">
      <c r="A15" s="34">
        <v>10</v>
      </c>
      <c r="B15" s="31" t="s">
        <v>53</v>
      </c>
      <c r="C15" s="82" t="s">
        <v>72</v>
      </c>
      <c r="D15" s="5">
        <v>-222.7</v>
      </c>
      <c r="E15" s="5">
        <v>-81.599999999999994</v>
      </c>
      <c r="F15" s="5">
        <v>178.9</v>
      </c>
      <c r="G15" s="5">
        <v>965</v>
      </c>
      <c r="H15" s="5">
        <v>934.9</v>
      </c>
      <c r="I15" s="5">
        <v>1348.2</v>
      </c>
      <c r="J15" s="5">
        <v>826</v>
      </c>
      <c r="K15" s="5">
        <v>758.2</v>
      </c>
      <c r="L15" s="5">
        <v>884.9</v>
      </c>
      <c r="M15" s="5">
        <v>0</v>
      </c>
      <c r="N15" s="5">
        <v>0</v>
      </c>
      <c r="O15" s="5">
        <v>0</v>
      </c>
      <c r="P15" s="5">
        <v>434</v>
      </c>
      <c r="Q15" s="5">
        <v>472.2</v>
      </c>
      <c r="R15" s="5">
        <v>476.7</v>
      </c>
      <c r="S15" s="5">
        <v>0</v>
      </c>
      <c r="T15" s="5">
        <v>0</v>
      </c>
      <c r="U15" s="5">
        <v>0</v>
      </c>
      <c r="V15" s="5">
        <v>644</v>
      </c>
      <c r="W15" s="5">
        <v>734</v>
      </c>
      <c r="X15" s="5">
        <v>789.3</v>
      </c>
      <c r="Y15" s="32">
        <v>0</v>
      </c>
      <c r="Z15" s="32">
        <v>0</v>
      </c>
      <c r="AA15" s="32">
        <v>-39</v>
      </c>
      <c r="AB15" s="42">
        <v>5</v>
      </c>
      <c r="AC15" s="42">
        <v>5</v>
      </c>
      <c r="AD15" s="42">
        <v>5</v>
      </c>
      <c r="AE15" s="3">
        <f t="shared" si="0"/>
        <v>10.733333333333334</v>
      </c>
      <c r="AF15" s="3">
        <f t="shared" si="3"/>
        <v>12.233333333333334</v>
      </c>
      <c r="AG15" s="3">
        <f t="shared" si="2"/>
        <v>13.154999999999999</v>
      </c>
      <c r="AH15" s="3">
        <v>3871.5</v>
      </c>
      <c r="AI15" s="3">
        <v>3871.5</v>
      </c>
      <c r="AJ15" s="3">
        <v>4224.8</v>
      </c>
      <c r="AK15" s="3">
        <v>2734.1</v>
      </c>
      <c r="AL15" s="3">
        <v>2656.8</v>
      </c>
      <c r="AM15" s="3">
        <v>2933.1</v>
      </c>
      <c r="AN15" s="64">
        <v>1940.6</v>
      </c>
      <c r="AO15" s="64">
        <v>1940.6</v>
      </c>
      <c r="AP15" s="64">
        <v>2307.4</v>
      </c>
      <c r="AQ15" s="3">
        <v>1245.7</v>
      </c>
      <c r="AR15" s="3">
        <v>1245.7</v>
      </c>
      <c r="AS15" s="3">
        <v>1252.9000000000001</v>
      </c>
      <c r="AT15" s="3">
        <v>-683.6</v>
      </c>
      <c r="AU15" s="3">
        <v>-765.2</v>
      </c>
      <c r="AV15" s="3">
        <v>-606.9</v>
      </c>
      <c r="AW15" s="5">
        <v>0</v>
      </c>
      <c r="AX15" s="5">
        <v>0</v>
      </c>
      <c r="AY15" s="5">
        <v>17.3</v>
      </c>
      <c r="AZ15" s="5">
        <v>1.1000000000000001</v>
      </c>
      <c r="BA15" s="5">
        <v>11.3</v>
      </c>
      <c r="BB15" s="5">
        <v>0</v>
      </c>
      <c r="BC15" s="5">
        <v>311.60000000000002</v>
      </c>
      <c r="BD15" s="5">
        <v>306.60000000000002</v>
      </c>
      <c r="BE15" s="5">
        <v>70.8</v>
      </c>
      <c r="BF15" s="5">
        <v>8.4</v>
      </c>
      <c r="BG15" s="5">
        <v>8.6999999999999993</v>
      </c>
      <c r="BH15" s="5">
        <v>39.299999999999997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</row>
    <row r="16" spans="1:66" s="33" customFormat="1" ht="43.5" customHeight="1" x14ac:dyDescent="0.2">
      <c r="A16" s="4">
        <v>11</v>
      </c>
      <c r="B16" s="31" t="s">
        <v>18</v>
      </c>
      <c r="C16" s="82" t="s">
        <v>67</v>
      </c>
      <c r="D16" s="5">
        <v>-41</v>
      </c>
      <c r="E16" s="5">
        <v>-25</v>
      </c>
      <c r="F16" s="5">
        <v>32</v>
      </c>
      <c r="G16" s="5">
        <v>15478</v>
      </c>
      <c r="H16" s="5">
        <v>21712</v>
      </c>
      <c r="I16" s="5">
        <v>24578</v>
      </c>
      <c r="J16" s="5">
        <v>16190</v>
      </c>
      <c r="K16" s="5">
        <v>21439</v>
      </c>
      <c r="L16" s="5">
        <v>23520</v>
      </c>
      <c r="M16" s="5">
        <v>324</v>
      </c>
      <c r="N16" s="5">
        <v>214</v>
      </c>
      <c r="O16" s="5">
        <v>552</v>
      </c>
      <c r="P16" s="5">
        <v>1765</v>
      </c>
      <c r="Q16" s="5">
        <v>2245</v>
      </c>
      <c r="R16" s="5">
        <v>2649</v>
      </c>
      <c r="S16" s="5">
        <v>548</v>
      </c>
      <c r="T16" s="5">
        <v>575</v>
      </c>
      <c r="U16" s="5">
        <v>1104</v>
      </c>
      <c r="V16" s="5">
        <v>5113</v>
      </c>
      <c r="W16" s="5">
        <v>6238</v>
      </c>
      <c r="X16" s="5">
        <v>6480</v>
      </c>
      <c r="Y16" s="32">
        <v>0</v>
      </c>
      <c r="Z16" s="32">
        <v>0</v>
      </c>
      <c r="AA16" s="32">
        <v>7</v>
      </c>
      <c r="AB16" s="46">
        <v>39</v>
      </c>
      <c r="AC16" s="46">
        <v>40</v>
      </c>
      <c r="AD16" s="46">
        <v>38</v>
      </c>
      <c r="AE16" s="3">
        <f t="shared" si="0"/>
        <v>10.925213675213676</v>
      </c>
      <c r="AF16" s="3">
        <f t="shared" si="3"/>
        <v>12.995833333333332</v>
      </c>
      <c r="AG16" s="3">
        <f t="shared" si="2"/>
        <v>14.210526315789473</v>
      </c>
      <c r="AH16" s="3">
        <v>57443</v>
      </c>
      <c r="AI16" s="3">
        <v>60592</v>
      </c>
      <c r="AJ16" s="3">
        <v>60876</v>
      </c>
      <c r="AK16" s="3">
        <v>11101</v>
      </c>
      <c r="AL16" s="3">
        <v>11932</v>
      </c>
      <c r="AM16" s="3">
        <v>9760</v>
      </c>
      <c r="AN16" s="3">
        <v>300</v>
      </c>
      <c r="AO16" s="3">
        <v>1800</v>
      </c>
      <c r="AP16" s="3">
        <v>1800</v>
      </c>
      <c r="AQ16" s="3">
        <v>13515</v>
      </c>
      <c r="AR16" s="3">
        <v>11192</v>
      </c>
      <c r="AS16" s="3">
        <v>9295</v>
      </c>
      <c r="AT16" s="3">
        <v>-1481</v>
      </c>
      <c r="AU16" s="3">
        <v>-1506</v>
      </c>
      <c r="AV16" s="3">
        <v>-1490</v>
      </c>
      <c r="AW16" s="5">
        <v>9087</v>
      </c>
      <c r="AX16" s="67">
        <v>10821</v>
      </c>
      <c r="AY16" s="5">
        <v>12220</v>
      </c>
      <c r="AZ16" s="5">
        <v>158</v>
      </c>
      <c r="BA16" s="5">
        <v>160</v>
      </c>
      <c r="BB16" s="5">
        <v>158</v>
      </c>
      <c r="BC16" s="5">
        <v>9070</v>
      </c>
      <c r="BD16" s="5">
        <v>9076</v>
      </c>
      <c r="BE16" s="5">
        <v>8675</v>
      </c>
      <c r="BF16" s="5">
        <v>176</v>
      </c>
      <c r="BG16" s="5">
        <v>305</v>
      </c>
      <c r="BH16" s="5">
        <v>389</v>
      </c>
      <c r="BI16" s="5">
        <v>2130</v>
      </c>
      <c r="BJ16" s="5">
        <v>2716</v>
      </c>
      <c r="BK16" s="5">
        <v>3736</v>
      </c>
      <c r="BL16" s="5">
        <v>340</v>
      </c>
      <c r="BM16" s="5">
        <v>579</v>
      </c>
      <c r="BN16" s="5">
        <v>569</v>
      </c>
    </row>
    <row r="17" spans="1:66" s="6" customFormat="1" ht="40.5" customHeight="1" thickBot="1" x14ac:dyDescent="0.25">
      <c r="A17" s="41">
        <v>12</v>
      </c>
      <c r="B17" s="40" t="s">
        <v>19</v>
      </c>
      <c r="C17" s="51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8"/>
      <c r="Z17" s="8"/>
      <c r="AA17" s="8"/>
      <c r="AB17" s="38"/>
      <c r="AC17" s="38"/>
      <c r="AD17" s="38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</row>
    <row r="18" spans="1:66" s="33" customFormat="1" ht="45.75" customHeight="1" x14ac:dyDescent="0.2">
      <c r="A18" s="34">
        <v>13</v>
      </c>
      <c r="B18" s="36" t="s">
        <v>21</v>
      </c>
      <c r="C18" s="81" t="s">
        <v>51</v>
      </c>
      <c r="D18" s="5">
        <v>-42</v>
      </c>
      <c r="E18" s="5">
        <v>-199</v>
      </c>
      <c r="F18" s="5">
        <v>-116</v>
      </c>
      <c r="G18" s="5">
        <v>35669</v>
      </c>
      <c r="H18" s="5">
        <v>47230</v>
      </c>
      <c r="I18" s="5">
        <v>49447</v>
      </c>
      <c r="J18" s="5">
        <v>31145</v>
      </c>
      <c r="K18" s="5">
        <v>41609</v>
      </c>
      <c r="L18" s="5">
        <v>43326</v>
      </c>
      <c r="M18" s="5">
        <v>1283</v>
      </c>
      <c r="N18" s="5">
        <v>1224</v>
      </c>
      <c r="O18" s="5">
        <v>2360</v>
      </c>
      <c r="P18" s="5">
        <v>5361</v>
      </c>
      <c r="Q18" s="5">
        <v>6263</v>
      </c>
      <c r="R18" s="5">
        <v>7870</v>
      </c>
      <c r="S18" s="5">
        <v>512</v>
      </c>
      <c r="T18" s="5">
        <v>789</v>
      </c>
      <c r="U18" s="5">
        <v>767</v>
      </c>
      <c r="V18" s="5">
        <v>13614</v>
      </c>
      <c r="W18" s="5">
        <v>16497</v>
      </c>
      <c r="X18" s="5">
        <v>18695</v>
      </c>
      <c r="Y18" s="32">
        <v>0</v>
      </c>
      <c r="Z18" s="32">
        <v>0</v>
      </c>
      <c r="AA18" s="32">
        <v>0</v>
      </c>
      <c r="AB18" s="42">
        <v>89</v>
      </c>
      <c r="AC18" s="42">
        <v>87</v>
      </c>
      <c r="AD18" s="42">
        <v>76</v>
      </c>
      <c r="AE18" s="3">
        <f t="shared" si="0"/>
        <v>12.747191011235955</v>
      </c>
      <c r="AF18" s="3">
        <f t="shared" si="3"/>
        <v>15.801724137931034</v>
      </c>
      <c r="AG18" s="3">
        <f t="shared" ref="AG18:AG34" si="4">X18/AD18/12</f>
        <v>20.498903508771928</v>
      </c>
      <c r="AH18" s="3">
        <v>86583</v>
      </c>
      <c r="AI18" s="3">
        <v>100358</v>
      </c>
      <c r="AJ18" s="3">
        <v>103516</v>
      </c>
      <c r="AK18" s="3">
        <v>43917</v>
      </c>
      <c r="AL18" s="3">
        <v>54750</v>
      </c>
      <c r="AM18" s="3">
        <v>54889</v>
      </c>
      <c r="AN18" s="3">
        <v>62563</v>
      </c>
      <c r="AO18" s="3">
        <v>70882</v>
      </c>
      <c r="AP18" s="3">
        <v>70882</v>
      </c>
      <c r="AQ18" s="3">
        <v>13883</v>
      </c>
      <c r="AR18" s="3">
        <v>13423</v>
      </c>
      <c r="AS18" s="3">
        <v>13423</v>
      </c>
      <c r="AT18" s="3">
        <v>-20599</v>
      </c>
      <c r="AU18" s="3">
        <v>-20798</v>
      </c>
      <c r="AV18" s="3">
        <v>-20914</v>
      </c>
      <c r="AW18" s="5">
        <v>2835</v>
      </c>
      <c r="AX18" s="5">
        <v>2495</v>
      </c>
      <c r="AY18" s="5">
        <v>647</v>
      </c>
      <c r="AZ18" s="5">
        <v>26</v>
      </c>
      <c r="BA18" s="5">
        <v>0</v>
      </c>
      <c r="BB18" s="5">
        <v>0</v>
      </c>
      <c r="BC18" s="5">
        <v>1625</v>
      </c>
      <c r="BD18" s="5">
        <v>12</v>
      </c>
      <c r="BE18" s="5">
        <v>246</v>
      </c>
      <c r="BF18" s="5">
        <v>48</v>
      </c>
      <c r="BG18" s="5">
        <v>198</v>
      </c>
      <c r="BH18" s="5">
        <v>170</v>
      </c>
      <c r="BI18" s="5">
        <v>0</v>
      </c>
      <c r="BJ18" s="5">
        <v>0</v>
      </c>
      <c r="BK18" s="5">
        <v>0</v>
      </c>
      <c r="BL18" s="5">
        <v>1178</v>
      </c>
      <c r="BM18" s="5">
        <v>575</v>
      </c>
      <c r="BN18" s="5">
        <v>490</v>
      </c>
    </row>
    <row r="19" spans="1:66" s="6" customFormat="1" ht="47.25" customHeight="1" x14ac:dyDescent="0.2">
      <c r="A19" s="56">
        <v>14</v>
      </c>
      <c r="B19" s="40" t="s">
        <v>58</v>
      </c>
      <c r="C19" s="51" t="s">
        <v>22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8"/>
      <c r="Z19" s="8"/>
      <c r="AA19" s="8"/>
      <c r="AB19" s="38"/>
      <c r="AC19" s="38"/>
      <c r="AD19" s="38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</row>
    <row r="20" spans="1:66" s="6" customFormat="1" ht="75" customHeight="1" thickBot="1" x14ac:dyDescent="0.25">
      <c r="A20" s="41">
        <v>15</v>
      </c>
      <c r="B20" s="40" t="s">
        <v>23</v>
      </c>
      <c r="C20" s="51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8"/>
      <c r="Z20" s="8"/>
      <c r="AA20" s="8"/>
      <c r="AB20" s="38"/>
      <c r="AC20" s="38"/>
      <c r="AD20" s="38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</row>
    <row r="21" spans="1:66" s="33" customFormat="1" ht="47.25" customHeight="1" x14ac:dyDescent="0.2">
      <c r="A21" s="34">
        <v>16</v>
      </c>
      <c r="B21" s="31" t="s">
        <v>24</v>
      </c>
      <c r="C21" s="82" t="s">
        <v>60</v>
      </c>
      <c r="D21" s="5">
        <v>-209642</v>
      </c>
      <c r="E21" s="5">
        <v>-226492</v>
      </c>
      <c r="F21" s="5">
        <v>-218806</v>
      </c>
      <c r="G21" s="5">
        <v>522839</v>
      </c>
      <c r="H21" s="5">
        <v>536196</v>
      </c>
      <c r="I21" s="5">
        <v>528286</v>
      </c>
      <c r="J21" s="5">
        <v>729716</v>
      </c>
      <c r="K21" s="5">
        <v>783070</v>
      </c>
      <c r="L21" s="5">
        <v>869580</v>
      </c>
      <c r="M21" s="5">
        <v>40259</v>
      </c>
      <c r="N21" s="5">
        <v>25648</v>
      </c>
      <c r="O21" s="5">
        <v>105857</v>
      </c>
      <c r="P21" s="5">
        <v>14013</v>
      </c>
      <c r="Q21" s="5">
        <v>16588</v>
      </c>
      <c r="R21" s="5">
        <v>18120</v>
      </c>
      <c r="S21" s="5">
        <v>28167</v>
      </c>
      <c r="T21" s="5">
        <v>12108</v>
      </c>
      <c r="U21" s="5">
        <v>4442</v>
      </c>
      <c r="V21" s="5">
        <v>104470</v>
      </c>
      <c r="W21" s="5">
        <v>146182</v>
      </c>
      <c r="X21" s="5">
        <v>156346</v>
      </c>
      <c r="Y21" s="48">
        <v>5509</v>
      </c>
      <c r="Z21" s="48">
        <v>2601</v>
      </c>
      <c r="AA21" s="48">
        <v>7585</v>
      </c>
      <c r="AB21" s="42">
        <v>522</v>
      </c>
      <c r="AC21" s="42">
        <v>653</v>
      </c>
      <c r="AD21" s="42">
        <v>654</v>
      </c>
      <c r="AE21" s="3">
        <f t="shared" si="0"/>
        <v>16.677841634738186</v>
      </c>
      <c r="AF21" s="3">
        <f t="shared" si="3"/>
        <v>18.655181214905564</v>
      </c>
      <c r="AG21" s="3">
        <f t="shared" si="4"/>
        <v>19.92176350662589</v>
      </c>
      <c r="AH21" s="3">
        <v>712836</v>
      </c>
      <c r="AI21" s="3">
        <v>1071392</v>
      </c>
      <c r="AJ21" s="3">
        <v>1470748</v>
      </c>
      <c r="AK21" s="3">
        <v>299710</v>
      </c>
      <c r="AL21" s="3">
        <v>590159</v>
      </c>
      <c r="AM21" s="3">
        <v>842508</v>
      </c>
      <c r="AN21" s="3">
        <v>217770</v>
      </c>
      <c r="AO21" s="3">
        <v>314870</v>
      </c>
      <c r="AP21" s="3">
        <v>353864</v>
      </c>
      <c r="AQ21" s="3">
        <v>105057</v>
      </c>
      <c r="AR21" s="3">
        <v>258868</v>
      </c>
      <c r="AS21" s="3">
        <v>343450</v>
      </c>
      <c r="AT21" s="3">
        <v>-315218</v>
      </c>
      <c r="AU21" s="3">
        <v>-539071</v>
      </c>
      <c r="AV21" s="3">
        <v>-790365</v>
      </c>
      <c r="AW21" s="5">
        <v>163722</v>
      </c>
      <c r="AX21" s="5">
        <v>152631</v>
      </c>
      <c r="AY21" s="5">
        <v>169471</v>
      </c>
      <c r="AZ21" s="5">
        <v>451156</v>
      </c>
      <c r="BA21" s="5">
        <v>677676</v>
      </c>
      <c r="BB21" s="5">
        <v>961524</v>
      </c>
      <c r="BC21" s="5">
        <v>539527</v>
      </c>
      <c r="BD21" s="5">
        <v>709922</v>
      </c>
      <c r="BE21" s="5">
        <v>906416</v>
      </c>
      <c r="BF21" s="5">
        <v>930</v>
      </c>
      <c r="BG21" s="5">
        <v>3450</v>
      </c>
      <c r="BH21" s="5">
        <v>3115</v>
      </c>
      <c r="BI21" s="5">
        <v>40365</v>
      </c>
      <c r="BJ21" s="5">
        <v>42415</v>
      </c>
      <c r="BK21" s="5">
        <v>38965</v>
      </c>
      <c r="BL21" s="5">
        <v>4735</v>
      </c>
      <c r="BM21" s="5">
        <v>7353</v>
      </c>
      <c r="BN21" s="5">
        <v>7403</v>
      </c>
    </row>
    <row r="22" spans="1:66" s="33" customFormat="1" ht="57" customHeight="1" x14ac:dyDescent="0.2">
      <c r="A22" s="4">
        <v>17</v>
      </c>
      <c r="B22" s="31" t="s">
        <v>48</v>
      </c>
      <c r="C22" s="82" t="s">
        <v>61</v>
      </c>
      <c r="D22" s="5">
        <v>1194</v>
      </c>
      <c r="E22" s="5">
        <v>1986</v>
      </c>
      <c r="F22" s="5">
        <v>869</v>
      </c>
      <c r="G22" s="5">
        <v>8640</v>
      </c>
      <c r="H22" s="5">
        <v>9855</v>
      </c>
      <c r="I22" s="5">
        <v>10548</v>
      </c>
      <c r="J22" s="5">
        <v>12011</v>
      </c>
      <c r="K22" s="5">
        <v>11867</v>
      </c>
      <c r="L22" s="5">
        <v>15236</v>
      </c>
      <c r="M22" s="5">
        <v>9060</v>
      </c>
      <c r="N22" s="5">
        <v>9571</v>
      </c>
      <c r="O22" s="5">
        <v>11175</v>
      </c>
      <c r="P22" s="5">
        <v>4044</v>
      </c>
      <c r="Q22" s="5">
        <v>4612</v>
      </c>
      <c r="R22" s="5">
        <v>4824</v>
      </c>
      <c r="S22" s="5">
        <v>376</v>
      </c>
      <c r="T22" s="5">
        <v>802</v>
      </c>
      <c r="U22" s="5">
        <v>925</v>
      </c>
      <c r="V22" s="5">
        <v>7564</v>
      </c>
      <c r="W22" s="5">
        <v>8655</v>
      </c>
      <c r="X22" s="5">
        <v>8759</v>
      </c>
      <c r="Y22" s="32">
        <v>-262</v>
      </c>
      <c r="Z22" s="32">
        <v>-436</v>
      </c>
      <c r="AA22" s="32">
        <v>-191</v>
      </c>
      <c r="AB22" s="42">
        <v>78</v>
      </c>
      <c r="AC22" s="42">
        <v>76</v>
      </c>
      <c r="AD22" s="42">
        <v>75</v>
      </c>
      <c r="AE22" s="3">
        <f t="shared" si="0"/>
        <v>8.0811965811965809</v>
      </c>
      <c r="AF22" s="3">
        <f t="shared" si="3"/>
        <v>9.4901315789473681</v>
      </c>
      <c r="AG22" s="3">
        <f t="shared" si="4"/>
        <v>9.7322222222222212</v>
      </c>
      <c r="AH22" s="3">
        <v>19870</v>
      </c>
      <c r="AI22" s="3">
        <v>20091</v>
      </c>
      <c r="AJ22" s="3">
        <v>20212</v>
      </c>
      <c r="AK22" s="3">
        <v>5502</v>
      </c>
      <c r="AL22" s="3">
        <v>5312</v>
      </c>
      <c r="AM22" s="3">
        <v>5072</v>
      </c>
      <c r="AN22" s="3">
        <v>19162</v>
      </c>
      <c r="AO22" s="3">
        <v>19162</v>
      </c>
      <c r="AP22" s="3">
        <v>19162</v>
      </c>
      <c r="AQ22" s="3">
        <v>1130</v>
      </c>
      <c r="AR22" s="3">
        <v>1033</v>
      </c>
      <c r="AS22" s="3">
        <v>935</v>
      </c>
      <c r="AT22" s="3">
        <v>-7823</v>
      </c>
      <c r="AU22" s="3">
        <v>-5988</v>
      </c>
      <c r="AV22" s="3">
        <v>-5156</v>
      </c>
      <c r="AW22" s="5">
        <v>2328</v>
      </c>
      <c r="AX22" s="5">
        <v>2378</v>
      </c>
      <c r="AY22" s="5">
        <v>2656</v>
      </c>
      <c r="AZ22" s="5">
        <v>3388</v>
      </c>
      <c r="BA22" s="5">
        <v>4062</v>
      </c>
      <c r="BB22" s="5">
        <v>4797</v>
      </c>
      <c r="BC22" s="5">
        <v>707</v>
      </c>
      <c r="BD22" s="5">
        <v>738</v>
      </c>
      <c r="BE22" s="5">
        <v>1138</v>
      </c>
      <c r="BF22" s="5">
        <v>288</v>
      </c>
      <c r="BG22" s="5">
        <v>506</v>
      </c>
      <c r="BH22" s="5">
        <v>274</v>
      </c>
      <c r="BI22" s="5">
        <v>39</v>
      </c>
      <c r="BJ22" s="5">
        <v>96</v>
      </c>
      <c r="BK22" s="5">
        <v>346</v>
      </c>
      <c r="BL22" s="5">
        <v>279</v>
      </c>
      <c r="BM22" s="5">
        <v>362</v>
      </c>
      <c r="BN22" s="5">
        <v>396</v>
      </c>
    </row>
    <row r="23" spans="1:66" s="6" customFormat="1" ht="57" customHeight="1" thickBot="1" x14ac:dyDescent="0.25">
      <c r="A23" s="41">
        <v>18</v>
      </c>
      <c r="B23" s="54" t="s">
        <v>55</v>
      </c>
      <c r="C23" s="55" t="s">
        <v>71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8"/>
      <c r="Z23" s="8"/>
      <c r="AA23" s="8"/>
      <c r="AB23" s="38"/>
      <c r="AC23" s="38"/>
      <c r="AD23" s="38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</row>
    <row r="24" spans="1:66" s="98" customFormat="1" ht="65.25" customHeight="1" x14ac:dyDescent="0.2">
      <c r="A24" s="93">
        <v>19</v>
      </c>
      <c r="B24" s="94" t="s">
        <v>25</v>
      </c>
      <c r="C24" s="95" t="s">
        <v>68</v>
      </c>
      <c r="D24" s="91">
        <v>96</v>
      </c>
      <c r="E24" s="91">
        <v>238</v>
      </c>
      <c r="F24" s="91">
        <v>487</v>
      </c>
      <c r="G24" s="91">
        <v>7930</v>
      </c>
      <c r="H24" s="91">
        <v>9268</v>
      </c>
      <c r="I24" s="91">
        <v>11157</v>
      </c>
      <c r="J24" s="91">
        <v>5330</v>
      </c>
      <c r="K24" s="91">
        <v>5784</v>
      </c>
      <c r="L24" s="91">
        <v>7263</v>
      </c>
      <c r="M24" s="91">
        <v>233</v>
      </c>
      <c r="N24" s="91">
        <v>188</v>
      </c>
      <c r="O24" s="91">
        <v>202</v>
      </c>
      <c r="P24" s="91">
        <v>2009</v>
      </c>
      <c r="Q24" s="91">
        <v>2621</v>
      </c>
      <c r="R24" s="91">
        <v>2795</v>
      </c>
      <c r="S24" s="91">
        <v>402</v>
      </c>
      <c r="T24" s="91">
        <v>435</v>
      </c>
      <c r="U24" s="91">
        <v>307</v>
      </c>
      <c r="V24" s="91">
        <v>4779</v>
      </c>
      <c r="W24" s="91">
        <v>5667</v>
      </c>
      <c r="X24" s="91">
        <v>7105</v>
      </c>
      <c r="Y24" s="92">
        <v>-18</v>
      </c>
      <c r="Z24" s="92">
        <v>-52</v>
      </c>
      <c r="AA24" s="92">
        <v>-107</v>
      </c>
      <c r="AB24" s="96">
        <v>40</v>
      </c>
      <c r="AC24" s="96">
        <v>42</v>
      </c>
      <c r="AD24" s="96">
        <v>47</v>
      </c>
      <c r="AE24" s="97">
        <v>9.9600000000000009</v>
      </c>
      <c r="AF24" s="97">
        <v>11.24</v>
      </c>
      <c r="AG24" s="97">
        <v>12.6</v>
      </c>
      <c r="AH24" s="97">
        <v>1149</v>
      </c>
      <c r="AI24" s="97">
        <v>1423</v>
      </c>
      <c r="AJ24" s="97">
        <v>1848</v>
      </c>
      <c r="AK24" s="97">
        <v>345</v>
      </c>
      <c r="AL24" s="97">
        <v>533</v>
      </c>
      <c r="AM24" s="97">
        <v>678</v>
      </c>
      <c r="AN24" s="97">
        <v>354</v>
      </c>
      <c r="AO24" s="97">
        <v>354</v>
      </c>
      <c r="AP24" s="97">
        <v>354</v>
      </c>
      <c r="AQ24" s="97">
        <v>0</v>
      </c>
      <c r="AR24" s="97">
        <v>191</v>
      </c>
      <c r="AS24" s="97">
        <v>151</v>
      </c>
      <c r="AT24" s="97">
        <v>159</v>
      </c>
      <c r="AU24" s="97">
        <v>363</v>
      </c>
      <c r="AV24" s="97">
        <v>777</v>
      </c>
      <c r="AW24" s="91">
        <v>18</v>
      </c>
      <c r="AX24" s="91">
        <v>6</v>
      </c>
      <c r="AY24" s="91">
        <v>6</v>
      </c>
      <c r="AZ24" s="91">
        <v>12</v>
      </c>
      <c r="BA24" s="91">
        <v>265</v>
      </c>
      <c r="BB24" s="91">
        <v>223</v>
      </c>
      <c r="BC24" s="91">
        <v>2</v>
      </c>
      <c r="BD24" s="91">
        <v>3</v>
      </c>
      <c r="BE24" s="91">
        <v>39</v>
      </c>
      <c r="BF24" s="91">
        <v>55</v>
      </c>
      <c r="BG24" s="91">
        <v>115</v>
      </c>
      <c r="BH24" s="91">
        <v>171</v>
      </c>
      <c r="BI24" s="91">
        <v>0</v>
      </c>
      <c r="BJ24" s="91">
        <v>63</v>
      </c>
      <c r="BK24" s="91">
        <v>124</v>
      </c>
      <c r="BL24" s="91">
        <v>135</v>
      </c>
      <c r="BM24" s="91">
        <v>202</v>
      </c>
      <c r="BN24" s="91">
        <v>218</v>
      </c>
    </row>
    <row r="25" spans="1:66" s="33" customFormat="1" ht="42.75" customHeight="1" x14ac:dyDescent="0.2">
      <c r="A25" s="56">
        <v>20</v>
      </c>
      <c r="B25" s="40" t="s">
        <v>85</v>
      </c>
      <c r="C25" s="51" t="s">
        <v>82</v>
      </c>
      <c r="D25" s="16">
        <v>0.7</v>
      </c>
      <c r="E25" s="16">
        <v>0</v>
      </c>
      <c r="F25" s="16"/>
      <c r="G25" s="16">
        <v>74.3</v>
      </c>
      <c r="H25" s="16">
        <v>0</v>
      </c>
      <c r="I25" s="16"/>
      <c r="J25" s="16">
        <v>69</v>
      </c>
      <c r="K25" s="16">
        <v>0</v>
      </c>
      <c r="L25" s="16"/>
      <c r="M25" s="16">
        <v>0</v>
      </c>
      <c r="N25" s="16">
        <v>0</v>
      </c>
      <c r="O25" s="16"/>
      <c r="P25" s="16">
        <v>0</v>
      </c>
      <c r="Q25" s="16">
        <v>0</v>
      </c>
      <c r="R25" s="16"/>
      <c r="S25" s="16">
        <v>0</v>
      </c>
      <c r="T25" s="16">
        <v>0</v>
      </c>
      <c r="U25" s="16"/>
      <c r="V25" s="16">
        <v>61</v>
      </c>
      <c r="W25" s="16">
        <v>0</v>
      </c>
      <c r="X25" s="16"/>
      <c r="Y25" s="8">
        <v>0</v>
      </c>
      <c r="Z25" s="8">
        <v>0</v>
      </c>
      <c r="AA25" s="8"/>
      <c r="AB25" s="38">
        <v>2</v>
      </c>
      <c r="AC25" s="38">
        <v>0</v>
      </c>
      <c r="AD25" s="38"/>
      <c r="AE25" s="39">
        <f t="shared" si="0"/>
        <v>2.5416666666666665</v>
      </c>
      <c r="AF25" s="39"/>
      <c r="AG25" s="39"/>
      <c r="AH25" s="39">
        <v>6</v>
      </c>
      <c r="AI25" s="39">
        <v>6</v>
      </c>
      <c r="AJ25" s="39"/>
      <c r="AK25" s="39">
        <v>0</v>
      </c>
      <c r="AL25" s="39">
        <v>0</v>
      </c>
      <c r="AM25" s="39"/>
      <c r="AN25" s="39">
        <v>0</v>
      </c>
      <c r="AO25" s="39">
        <v>0</v>
      </c>
      <c r="AP25" s="39"/>
      <c r="AQ25" s="39">
        <v>0</v>
      </c>
      <c r="AR25" s="39">
        <v>0</v>
      </c>
      <c r="AS25" s="39"/>
      <c r="AT25" s="39">
        <v>0.9</v>
      </c>
      <c r="AU25" s="39">
        <v>0.9</v>
      </c>
      <c r="AV25" s="39"/>
      <c r="AW25" s="16">
        <v>0</v>
      </c>
      <c r="AX25" s="16">
        <v>0.9</v>
      </c>
      <c r="AY25" s="16"/>
      <c r="AZ25" s="16">
        <v>0</v>
      </c>
      <c r="BA25" s="16">
        <v>0</v>
      </c>
      <c r="BB25" s="16"/>
      <c r="BC25" s="16">
        <v>0</v>
      </c>
      <c r="BD25" s="16">
        <v>0</v>
      </c>
      <c r="BE25" s="16"/>
      <c r="BF25" s="16">
        <v>0</v>
      </c>
      <c r="BG25" s="16">
        <v>0</v>
      </c>
      <c r="BH25" s="16"/>
      <c r="BI25" s="16">
        <v>0.2</v>
      </c>
      <c r="BJ25" s="16">
        <v>0.2</v>
      </c>
      <c r="BK25" s="16"/>
      <c r="BL25" s="16">
        <v>0</v>
      </c>
      <c r="BM25" s="16">
        <v>0</v>
      </c>
      <c r="BN25" s="16"/>
    </row>
    <row r="26" spans="1:66" s="2" customFormat="1" ht="45" customHeight="1" thickBot="1" x14ac:dyDescent="0.25">
      <c r="A26" s="65">
        <v>21</v>
      </c>
      <c r="B26" s="66" t="s">
        <v>26</v>
      </c>
      <c r="C26" s="82" t="s">
        <v>69</v>
      </c>
      <c r="D26" s="67">
        <v>6924</v>
      </c>
      <c r="E26" s="67">
        <v>-1027</v>
      </c>
      <c r="F26" s="67">
        <v>-1176.3</v>
      </c>
      <c r="G26" s="67">
        <v>4571</v>
      </c>
      <c r="H26" s="67">
        <v>6705</v>
      </c>
      <c r="I26" s="67">
        <v>6987.2</v>
      </c>
      <c r="J26" s="67">
        <v>6351</v>
      </c>
      <c r="K26" s="67">
        <v>4932</v>
      </c>
      <c r="L26" s="67">
        <v>6518.3</v>
      </c>
      <c r="M26" s="67">
        <v>12855</v>
      </c>
      <c r="N26" s="67">
        <v>679</v>
      </c>
      <c r="O26" s="67">
        <v>885.5</v>
      </c>
      <c r="P26" s="67">
        <v>1349</v>
      </c>
      <c r="Q26" s="67">
        <v>1264</v>
      </c>
      <c r="R26" s="67">
        <v>1330.4</v>
      </c>
      <c r="S26" s="67">
        <v>2460</v>
      </c>
      <c r="T26" s="67">
        <v>2230</v>
      </c>
      <c r="U26" s="67">
        <v>1290.3</v>
      </c>
      <c r="V26" s="67">
        <v>2407</v>
      </c>
      <c r="W26" s="67">
        <v>2628.5</v>
      </c>
      <c r="X26" s="67">
        <v>3280.3</v>
      </c>
      <c r="Y26" s="68">
        <v>-432</v>
      </c>
      <c r="Z26" s="68">
        <v>0</v>
      </c>
      <c r="AA26" s="68">
        <v>0</v>
      </c>
      <c r="AB26" s="69">
        <v>21</v>
      </c>
      <c r="AC26" s="69">
        <v>23</v>
      </c>
      <c r="AD26" s="69">
        <v>23</v>
      </c>
      <c r="AE26" s="64">
        <f t="shared" si="0"/>
        <v>9.5515873015873023</v>
      </c>
      <c r="AF26" s="64">
        <f t="shared" si="3"/>
        <v>9.5235507246376816</v>
      </c>
      <c r="AG26" s="64">
        <f t="shared" si="4"/>
        <v>11.885144927536233</v>
      </c>
      <c r="AH26" s="64">
        <v>7300</v>
      </c>
      <c r="AI26" s="64">
        <v>8037</v>
      </c>
      <c r="AJ26" s="64">
        <v>12017</v>
      </c>
      <c r="AK26" s="64">
        <v>2892</v>
      </c>
      <c r="AL26" s="64">
        <v>2960</v>
      </c>
      <c r="AM26" s="64">
        <v>6354</v>
      </c>
      <c r="AN26" s="64">
        <v>7756</v>
      </c>
      <c r="AO26" s="64">
        <v>7906</v>
      </c>
      <c r="AP26" s="64">
        <v>12071</v>
      </c>
      <c r="AQ26" s="64">
        <v>321</v>
      </c>
      <c r="AR26" s="64">
        <v>321</v>
      </c>
      <c r="AS26" s="64">
        <v>1676</v>
      </c>
      <c r="AT26" s="64">
        <v>-7785</v>
      </c>
      <c r="AU26" s="64">
        <v>-9850</v>
      </c>
      <c r="AV26" s="64">
        <v>-11027</v>
      </c>
      <c r="AW26" s="67">
        <v>46</v>
      </c>
      <c r="AX26" s="67">
        <v>40</v>
      </c>
      <c r="AY26" s="67">
        <v>35</v>
      </c>
      <c r="AZ26" s="67">
        <v>117</v>
      </c>
      <c r="BA26" s="67">
        <v>306</v>
      </c>
      <c r="BB26" s="67">
        <v>74</v>
      </c>
      <c r="BC26" s="67">
        <v>25</v>
      </c>
      <c r="BD26" s="67">
        <v>5</v>
      </c>
      <c r="BE26" s="67">
        <v>7</v>
      </c>
      <c r="BF26" s="67">
        <v>468</v>
      </c>
      <c r="BG26" s="67">
        <v>11</v>
      </c>
      <c r="BH26" s="67">
        <v>61</v>
      </c>
      <c r="BI26" s="67">
        <v>2597</v>
      </c>
      <c r="BJ26" s="67">
        <v>5085</v>
      </c>
      <c r="BK26" s="67">
        <v>6091</v>
      </c>
      <c r="BL26" s="67">
        <v>179</v>
      </c>
      <c r="BM26" s="67">
        <v>104</v>
      </c>
      <c r="BN26" s="67">
        <v>238</v>
      </c>
    </row>
    <row r="27" spans="1:66" s="2" customFormat="1" ht="49.5" customHeight="1" x14ac:dyDescent="0.2">
      <c r="A27" s="80">
        <v>22</v>
      </c>
      <c r="B27" s="66" t="s">
        <v>27</v>
      </c>
      <c r="C27" s="82" t="s">
        <v>28</v>
      </c>
      <c r="D27" s="67">
        <v>655</v>
      </c>
      <c r="E27" s="67">
        <v>308</v>
      </c>
      <c r="F27" s="67">
        <v>-399</v>
      </c>
      <c r="G27" s="67">
        <v>3636</v>
      </c>
      <c r="H27" s="67">
        <v>3145</v>
      </c>
      <c r="I27" s="67">
        <v>3080</v>
      </c>
      <c r="J27" s="67">
        <v>1171</v>
      </c>
      <c r="K27" s="67">
        <v>1186</v>
      </c>
      <c r="L27" s="67">
        <v>1560</v>
      </c>
      <c r="M27" s="67">
        <v>0</v>
      </c>
      <c r="N27" s="67">
        <v>0</v>
      </c>
      <c r="O27" s="67">
        <v>0</v>
      </c>
      <c r="P27" s="67">
        <v>1618</v>
      </c>
      <c r="Q27" s="67">
        <v>1544</v>
      </c>
      <c r="R27" s="67">
        <v>1889</v>
      </c>
      <c r="S27" s="67">
        <v>72</v>
      </c>
      <c r="T27" s="67">
        <v>43</v>
      </c>
      <c r="U27" s="67">
        <v>30</v>
      </c>
      <c r="V27" s="67">
        <v>1966</v>
      </c>
      <c r="W27" s="67">
        <v>1911</v>
      </c>
      <c r="X27" s="67">
        <v>2462</v>
      </c>
      <c r="Y27" s="68">
        <v>-126</v>
      </c>
      <c r="Z27" s="68">
        <v>-67</v>
      </c>
      <c r="AA27" s="68">
        <v>0</v>
      </c>
      <c r="AB27" s="69">
        <v>8</v>
      </c>
      <c r="AC27" s="69">
        <v>8</v>
      </c>
      <c r="AD27" s="69">
        <v>8</v>
      </c>
      <c r="AE27" s="64">
        <v>20.5</v>
      </c>
      <c r="AF27" s="64">
        <v>19.91</v>
      </c>
      <c r="AG27" s="64">
        <v>25.65</v>
      </c>
      <c r="AH27" s="64">
        <v>1594</v>
      </c>
      <c r="AI27" s="64">
        <v>1652</v>
      </c>
      <c r="AJ27" s="64">
        <v>1664</v>
      </c>
      <c r="AK27" s="64">
        <v>517</v>
      </c>
      <c r="AL27" s="64">
        <v>515</v>
      </c>
      <c r="AM27" s="64">
        <v>488</v>
      </c>
      <c r="AN27" s="64">
        <v>1079</v>
      </c>
      <c r="AO27" s="64">
        <v>1079</v>
      </c>
      <c r="AP27" s="64">
        <v>1079</v>
      </c>
      <c r="AQ27" s="64">
        <v>1</v>
      </c>
      <c r="AR27" s="64">
        <v>4</v>
      </c>
      <c r="AS27" s="64">
        <v>8</v>
      </c>
      <c r="AT27" s="64">
        <v>516</v>
      </c>
      <c r="AU27" s="64">
        <v>777</v>
      </c>
      <c r="AV27" s="64">
        <v>378</v>
      </c>
      <c r="AW27" s="67">
        <v>861</v>
      </c>
      <c r="AX27" s="67">
        <v>1141</v>
      </c>
      <c r="AY27" s="67">
        <v>1331</v>
      </c>
      <c r="AZ27" s="67">
        <v>72</v>
      </c>
      <c r="BA27" s="67">
        <v>66</v>
      </c>
      <c r="BB27" s="67">
        <v>67</v>
      </c>
      <c r="BC27" s="67">
        <v>50</v>
      </c>
      <c r="BD27" s="67">
        <v>4</v>
      </c>
      <c r="BE27" s="67">
        <v>0</v>
      </c>
      <c r="BF27" s="67">
        <v>284</v>
      </c>
      <c r="BG27" s="67">
        <v>146</v>
      </c>
      <c r="BH27" s="67">
        <v>51</v>
      </c>
      <c r="BI27" s="67">
        <v>230</v>
      </c>
      <c r="BJ27" s="67">
        <v>285</v>
      </c>
      <c r="BK27" s="67">
        <v>298</v>
      </c>
      <c r="BL27" s="67">
        <v>12</v>
      </c>
      <c r="BM27" s="67">
        <v>0</v>
      </c>
      <c r="BN27" s="67">
        <v>0</v>
      </c>
    </row>
    <row r="28" spans="1:66" s="33" customFormat="1" ht="47.25" customHeight="1" x14ac:dyDescent="0.2">
      <c r="A28" s="4">
        <v>23</v>
      </c>
      <c r="B28" s="31" t="s">
        <v>29</v>
      </c>
      <c r="C28" s="82" t="s">
        <v>30</v>
      </c>
      <c r="D28" s="5">
        <v>-748</v>
      </c>
      <c r="E28" s="5">
        <v>-758</v>
      </c>
      <c r="F28" s="5">
        <v>-735</v>
      </c>
      <c r="G28" s="5">
        <v>0</v>
      </c>
      <c r="H28" s="5">
        <v>0</v>
      </c>
      <c r="I28" s="5">
        <v>0</v>
      </c>
      <c r="J28" s="5">
        <v>530</v>
      </c>
      <c r="K28" s="5">
        <v>501</v>
      </c>
      <c r="L28" s="5">
        <v>496</v>
      </c>
      <c r="M28" s="5">
        <v>4</v>
      </c>
      <c r="N28" s="5">
        <v>7</v>
      </c>
      <c r="O28" s="5">
        <v>23</v>
      </c>
      <c r="P28" s="5">
        <v>197</v>
      </c>
      <c r="Q28" s="5">
        <v>226</v>
      </c>
      <c r="R28" s="5">
        <v>229</v>
      </c>
      <c r="S28" s="5">
        <v>63</v>
      </c>
      <c r="T28" s="5">
        <v>50</v>
      </c>
      <c r="U28" s="5">
        <v>52</v>
      </c>
      <c r="V28" s="5">
        <v>160</v>
      </c>
      <c r="W28" s="5">
        <v>177</v>
      </c>
      <c r="X28" s="5">
        <v>175</v>
      </c>
      <c r="Y28" s="45">
        <v>9</v>
      </c>
      <c r="Z28" s="45">
        <v>12</v>
      </c>
      <c r="AA28" s="45">
        <v>19</v>
      </c>
      <c r="AB28" s="42">
        <v>2</v>
      </c>
      <c r="AC28" s="42">
        <v>2</v>
      </c>
      <c r="AD28" s="42">
        <v>2</v>
      </c>
      <c r="AE28" s="3">
        <f t="shared" si="0"/>
        <v>6.666666666666667</v>
      </c>
      <c r="AF28" s="3">
        <f t="shared" si="3"/>
        <v>7.375</v>
      </c>
      <c r="AG28" s="3">
        <f t="shared" si="4"/>
        <v>7.291666666666667</v>
      </c>
      <c r="AH28" s="3">
        <v>63228</v>
      </c>
      <c r="AI28" s="3">
        <v>63228</v>
      </c>
      <c r="AJ28" s="3">
        <v>63284</v>
      </c>
      <c r="AK28" s="3">
        <v>23565</v>
      </c>
      <c r="AL28" s="3">
        <v>23073</v>
      </c>
      <c r="AM28" s="3">
        <v>22580</v>
      </c>
      <c r="AN28" s="3">
        <v>65038</v>
      </c>
      <c r="AO28" s="3">
        <v>65038</v>
      </c>
      <c r="AP28" s="3">
        <v>65038</v>
      </c>
      <c r="AQ28" s="3">
        <v>24670</v>
      </c>
      <c r="AR28" s="3">
        <v>7752</v>
      </c>
      <c r="AS28" s="3">
        <v>23394</v>
      </c>
      <c r="AT28" s="3">
        <v>54719</v>
      </c>
      <c r="AU28" s="3">
        <v>73996</v>
      </c>
      <c r="AV28" s="3">
        <v>73441</v>
      </c>
      <c r="AW28" s="5">
        <v>3359</v>
      </c>
      <c r="AX28" s="5">
        <v>3278</v>
      </c>
      <c r="AY28" s="5">
        <v>3172</v>
      </c>
      <c r="AZ28" s="5">
        <v>99</v>
      </c>
      <c r="BA28" s="5">
        <v>99</v>
      </c>
      <c r="BB28" s="5">
        <v>99</v>
      </c>
      <c r="BC28" s="5">
        <v>908</v>
      </c>
      <c r="BD28" s="5">
        <v>1080</v>
      </c>
      <c r="BE28" s="5">
        <v>1095</v>
      </c>
      <c r="BF28" s="5">
        <v>2226</v>
      </c>
      <c r="BG28" s="5">
        <v>2305</v>
      </c>
      <c r="BH28" s="5">
        <v>2399</v>
      </c>
      <c r="BI28" s="5">
        <v>1266</v>
      </c>
      <c r="BJ28" s="5">
        <v>1252</v>
      </c>
      <c r="BK28" s="5">
        <v>1231</v>
      </c>
      <c r="BL28" s="5">
        <v>200</v>
      </c>
      <c r="BM28" s="5">
        <v>271</v>
      </c>
      <c r="BN28" s="5">
        <v>331</v>
      </c>
    </row>
    <row r="29" spans="1:66" s="33" customFormat="1" ht="30" customHeight="1" thickBot="1" x14ac:dyDescent="0.25">
      <c r="A29" s="30">
        <v>24</v>
      </c>
      <c r="B29" s="31" t="s">
        <v>31</v>
      </c>
      <c r="C29" s="82" t="s">
        <v>32</v>
      </c>
      <c r="D29" s="5">
        <v>1824</v>
      </c>
      <c r="E29" s="5">
        <v>4416</v>
      </c>
      <c r="F29" s="5">
        <v>2061</v>
      </c>
      <c r="G29" s="5">
        <v>53721</v>
      </c>
      <c r="H29" s="5">
        <v>66574</v>
      </c>
      <c r="I29" s="5">
        <v>66701</v>
      </c>
      <c r="J29" s="5">
        <v>43569</v>
      </c>
      <c r="K29" s="5">
        <v>51420</v>
      </c>
      <c r="L29" s="5">
        <v>52477</v>
      </c>
      <c r="M29" s="5">
        <v>1833</v>
      </c>
      <c r="N29" s="5">
        <v>1403</v>
      </c>
      <c r="O29" s="5">
        <v>1689</v>
      </c>
      <c r="P29" s="5">
        <v>7583</v>
      </c>
      <c r="Q29" s="5">
        <v>9249</v>
      </c>
      <c r="R29" s="5">
        <v>10895</v>
      </c>
      <c r="S29" s="5">
        <v>2050</v>
      </c>
      <c r="T29" s="5">
        <v>1923</v>
      </c>
      <c r="U29" s="5">
        <v>2504</v>
      </c>
      <c r="V29" s="5">
        <v>27093</v>
      </c>
      <c r="W29" s="5">
        <v>33059</v>
      </c>
      <c r="X29" s="5">
        <v>33747</v>
      </c>
      <c r="Y29" s="5">
        <v>-528</v>
      </c>
      <c r="Z29" s="5">
        <v>-969</v>
      </c>
      <c r="AA29" s="5">
        <v>-453</v>
      </c>
      <c r="AB29" s="42">
        <v>195</v>
      </c>
      <c r="AC29" s="42">
        <v>184</v>
      </c>
      <c r="AD29" s="42">
        <v>178</v>
      </c>
      <c r="AE29" s="3">
        <f t="shared" si="0"/>
        <v>11.578205128205127</v>
      </c>
      <c r="AF29" s="3">
        <f t="shared" si="3"/>
        <v>14.972373188405797</v>
      </c>
      <c r="AG29" s="3">
        <f t="shared" si="4"/>
        <v>15.799157303370785</v>
      </c>
      <c r="AH29" s="3">
        <v>34423</v>
      </c>
      <c r="AI29" s="3">
        <v>33330</v>
      </c>
      <c r="AJ29" s="3">
        <v>34290</v>
      </c>
      <c r="AK29" s="3">
        <v>22443</v>
      </c>
      <c r="AL29" s="3">
        <v>20073</v>
      </c>
      <c r="AM29" s="3">
        <v>19307</v>
      </c>
      <c r="AN29" s="3">
        <v>1931</v>
      </c>
      <c r="AO29" s="3">
        <v>1931</v>
      </c>
      <c r="AP29" s="3">
        <v>1931</v>
      </c>
      <c r="AQ29" s="3">
        <v>29201</v>
      </c>
      <c r="AR29" s="3">
        <v>27444</v>
      </c>
      <c r="AS29" s="3">
        <v>26079</v>
      </c>
      <c r="AT29" s="3">
        <v>4388</v>
      </c>
      <c r="AU29" s="3">
        <v>8142</v>
      </c>
      <c r="AV29" s="3">
        <v>9894</v>
      </c>
      <c r="AW29" s="5">
        <v>11194</v>
      </c>
      <c r="AX29" s="5">
        <v>14944</v>
      </c>
      <c r="AY29" s="5">
        <v>14226</v>
      </c>
      <c r="AZ29" s="5">
        <v>25</v>
      </c>
      <c r="BA29" s="5">
        <v>28</v>
      </c>
      <c r="BB29" s="5">
        <v>46</v>
      </c>
      <c r="BC29" s="5">
        <v>424</v>
      </c>
      <c r="BD29" s="5">
        <v>420</v>
      </c>
      <c r="BE29" s="5">
        <v>453</v>
      </c>
      <c r="BF29" s="5">
        <v>971</v>
      </c>
      <c r="BG29" s="5">
        <v>1039</v>
      </c>
      <c r="BH29" s="5">
        <v>1009</v>
      </c>
      <c r="BI29" s="5">
        <v>3868</v>
      </c>
      <c r="BJ29" s="5">
        <v>4440</v>
      </c>
      <c r="BK29" s="5">
        <v>4302</v>
      </c>
      <c r="BL29" s="5">
        <v>944</v>
      </c>
      <c r="BM29" s="5">
        <v>660</v>
      </c>
      <c r="BN29" s="5">
        <v>761</v>
      </c>
    </row>
    <row r="30" spans="1:66" s="33" customFormat="1" ht="48.75" customHeight="1" x14ac:dyDescent="0.2">
      <c r="A30" s="34">
        <v>25</v>
      </c>
      <c r="B30" s="44" t="s">
        <v>33</v>
      </c>
      <c r="C30" s="84" t="s">
        <v>47</v>
      </c>
      <c r="D30" s="5">
        <v>1125.5999999999999</v>
      </c>
      <c r="E30" s="5">
        <v>2551</v>
      </c>
      <c r="F30" s="5">
        <v>940.3</v>
      </c>
      <c r="G30" s="5">
        <v>39264.400000000001</v>
      </c>
      <c r="H30" s="5">
        <v>49354.400000000001</v>
      </c>
      <c r="I30" s="5">
        <v>49195.5</v>
      </c>
      <c r="J30" s="5">
        <v>31177.4</v>
      </c>
      <c r="K30" s="5">
        <v>37659.5</v>
      </c>
      <c r="L30" s="5">
        <v>39624.199999999997</v>
      </c>
      <c r="M30" s="5">
        <v>2273.3000000000002</v>
      </c>
      <c r="N30" s="5">
        <v>2008.1</v>
      </c>
      <c r="O30" s="5">
        <v>2186.4</v>
      </c>
      <c r="P30" s="5">
        <v>7942.4</v>
      </c>
      <c r="Q30" s="5">
        <v>9396.9</v>
      </c>
      <c r="R30" s="5">
        <v>10414.700000000001</v>
      </c>
      <c r="S30" s="5">
        <v>1153.5</v>
      </c>
      <c r="T30" s="5">
        <v>1254.0999999999999</v>
      </c>
      <c r="U30" s="5">
        <v>1507.4</v>
      </c>
      <c r="V30" s="5">
        <v>21195.1</v>
      </c>
      <c r="W30" s="5">
        <v>24120.5</v>
      </c>
      <c r="X30" s="5">
        <v>27721.5</v>
      </c>
      <c r="Y30" s="5">
        <v>-254.8</v>
      </c>
      <c r="Z30" s="5">
        <v>-584.4</v>
      </c>
      <c r="AA30" s="5">
        <v>-233.3</v>
      </c>
      <c r="AB30" s="42">
        <v>138</v>
      </c>
      <c r="AC30" s="42">
        <v>134</v>
      </c>
      <c r="AD30" s="42">
        <v>133</v>
      </c>
      <c r="AE30" s="3">
        <f t="shared" si="0"/>
        <v>12.798973429951689</v>
      </c>
      <c r="AF30" s="3">
        <f t="shared" si="3"/>
        <v>15.000310945273633</v>
      </c>
      <c r="AG30" s="3">
        <f t="shared" si="4"/>
        <v>17.369360902255639</v>
      </c>
      <c r="AH30" s="3">
        <v>40324.1</v>
      </c>
      <c r="AI30" s="3">
        <v>40436.300000000003</v>
      </c>
      <c r="AJ30" s="3">
        <v>39151.300000000003</v>
      </c>
      <c r="AK30" s="3">
        <v>27343.200000000001</v>
      </c>
      <c r="AL30" s="3">
        <v>25665.9</v>
      </c>
      <c r="AM30" s="3">
        <v>23168.5</v>
      </c>
      <c r="AN30" s="3">
        <v>2566.5</v>
      </c>
      <c r="AO30" s="3">
        <v>2566.5</v>
      </c>
      <c r="AP30" s="3">
        <v>2566.5</v>
      </c>
      <c r="AQ30" s="3">
        <v>30800.5</v>
      </c>
      <c r="AR30" s="3">
        <v>29184.3</v>
      </c>
      <c r="AS30" s="3">
        <v>26612.9</v>
      </c>
      <c r="AT30" s="3">
        <v>606.70000000000005</v>
      </c>
      <c r="AU30" s="3">
        <v>2775.1</v>
      </c>
      <c r="AV30" s="3">
        <v>3574.3</v>
      </c>
      <c r="AW30" s="5">
        <v>12134.3</v>
      </c>
      <c r="AX30" s="5">
        <v>13840.5</v>
      </c>
      <c r="AY30" s="5">
        <v>13698.6</v>
      </c>
      <c r="AZ30" s="5">
        <v>8.4</v>
      </c>
      <c r="BA30" s="5">
        <v>13.6</v>
      </c>
      <c r="BB30" s="5">
        <v>26.3</v>
      </c>
      <c r="BC30" s="5">
        <v>4195.3</v>
      </c>
      <c r="BD30" s="5">
        <v>4957.3</v>
      </c>
      <c r="BE30" s="5">
        <v>5109.8</v>
      </c>
      <c r="BF30" s="5">
        <v>859.9</v>
      </c>
      <c r="BG30" s="5">
        <v>977.2</v>
      </c>
      <c r="BH30" s="5">
        <v>1175.8</v>
      </c>
      <c r="BI30" s="5">
        <v>2786.7</v>
      </c>
      <c r="BJ30" s="5">
        <v>2900.1</v>
      </c>
      <c r="BK30" s="5">
        <v>1869.7</v>
      </c>
      <c r="BL30" s="5">
        <v>1435.8</v>
      </c>
      <c r="BM30" s="5">
        <v>1600.4</v>
      </c>
      <c r="BN30" s="5">
        <v>1798.4</v>
      </c>
    </row>
    <row r="31" spans="1:66" s="33" customFormat="1" ht="38.25" customHeight="1" x14ac:dyDescent="0.2">
      <c r="A31" s="4">
        <v>26</v>
      </c>
      <c r="B31" s="35" t="s">
        <v>34</v>
      </c>
      <c r="C31" s="85" t="s">
        <v>35</v>
      </c>
      <c r="D31" s="5">
        <v>869</v>
      </c>
      <c r="E31" s="5">
        <v>3346</v>
      </c>
      <c r="F31" s="5">
        <v>300</v>
      </c>
      <c r="G31" s="5">
        <v>61634</v>
      </c>
      <c r="H31" s="5">
        <v>76353</v>
      </c>
      <c r="I31" s="5">
        <v>74317</v>
      </c>
      <c r="J31" s="5">
        <v>49830</v>
      </c>
      <c r="K31" s="5">
        <v>60878</v>
      </c>
      <c r="L31" s="5">
        <v>62460</v>
      </c>
      <c r="M31" s="5">
        <v>367</v>
      </c>
      <c r="N31" s="5">
        <v>256</v>
      </c>
      <c r="O31" s="5">
        <v>369</v>
      </c>
      <c r="P31" s="5">
        <v>9584</v>
      </c>
      <c r="Q31" s="5">
        <v>11056</v>
      </c>
      <c r="R31" s="5">
        <v>1171</v>
      </c>
      <c r="S31" s="5">
        <v>1293</v>
      </c>
      <c r="T31" s="5">
        <v>547</v>
      </c>
      <c r="U31" s="5">
        <v>53</v>
      </c>
      <c r="V31" s="5">
        <v>34702</v>
      </c>
      <c r="W31" s="5">
        <v>42871</v>
      </c>
      <c r="X31" s="5">
        <v>44665</v>
      </c>
      <c r="Y31" s="5">
        <v>-425</v>
      </c>
      <c r="Z31" s="5">
        <v>-879</v>
      </c>
      <c r="AA31" s="5">
        <v>-102</v>
      </c>
      <c r="AB31" s="77">
        <v>227</v>
      </c>
      <c r="AC31" s="77">
        <v>220</v>
      </c>
      <c r="AD31" s="77">
        <v>207</v>
      </c>
      <c r="AE31" s="3">
        <f t="shared" si="0"/>
        <v>12.73935389133627</v>
      </c>
      <c r="AF31" s="3">
        <f t="shared" si="3"/>
        <v>16.239015151515151</v>
      </c>
      <c r="AG31" s="3">
        <f t="shared" si="4"/>
        <v>17.98107890499195</v>
      </c>
      <c r="AH31" s="3">
        <v>21915</v>
      </c>
      <c r="AI31" s="3">
        <v>20815</v>
      </c>
      <c r="AJ31" s="3">
        <v>20908</v>
      </c>
      <c r="AK31" s="3">
        <v>14850</v>
      </c>
      <c r="AL31" s="3">
        <v>13413</v>
      </c>
      <c r="AM31" s="3">
        <v>12745</v>
      </c>
      <c r="AN31" s="3">
        <v>3982</v>
      </c>
      <c r="AO31" s="3">
        <v>3982</v>
      </c>
      <c r="AP31" s="3">
        <v>3982</v>
      </c>
      <c r="AQ31" s="3">
        <v>17290</v>
      </c>
      <c r="AR31" s="3">
        <v>15630</v>
      </c>
      <c r="AS31" s="3">
        <v>15086</v>
      </c>
      <c r="AT31" s="3">
        <v>2487</v>
      </c>
      <c r="AU31" s="3">
        <v>5331</v>
      </c>
      <c r="AV31" s="3">
        <v>5586</v>
      </c>
      <c r="AW31" s="5">
        <v>9164</v>
      </c>
      <c r="AX31" s="5">
        <v>11523</v>
      </c>
      <c r="AY31" s="5">
        <v>11550</v>
      </c>
      <c r="AZ31" s="5">
        <v>0</v>
      </c>
      <c r="BA31" s="5">
        <v>0</v>
      </c>
      <c r="BB31" s="5">
        <v>0</v>
      </c>
      <c r="BC31" s="5">
        <v>1019</v>
      </c>
      <c r="BD31" s="5">
        <v>829</v>
      </c>
      <c r="BE31" s="5">
        <v>790</v>
      </c>
      <c r="BF31" s="5">
        <v>118</v>
      </c>
      <c r="BG31" s="5">
        <v>402</v>
      </c>
      <c r="BH31" s="5">
        <v>19</v>
      </c>
      <c r="BI31" s="5">
        <v>2704</v>
      </c>
      <c r="BJ31" s="5">
        <v>3151</v>
      </c>
      <c r="BK31" s="5">
        <v>3158</v>
      </c>
      <c r="BL31" s="5">
        <v>20</v>
      </c>
      <c r="BM31" s="5">
        <v>53</v>
      </c>
      <c r="BN31" s="5">
        <v>21</v>
      </c>
    </row>
    <row r="32" spans="1:66" s="33" customFormat="1" ht="50.25" customHeight="1" thickBot="1" x14ac:dyDescent="0.25">
      <c r="A32" s="30">
        <v>27</v>
      </c>
      <c r="B32" s="31" t="s">
        <v>36</v>
      </c>
      <c r="C32" s="82" t="s">
        <v>62</v>
      </c>
      <c r="D32" s="5">
        <v>-3</v>
      </c>
      <c r="E32" s="5">
        <v>-1.3</v>
      </c>
      <c r="F32" s="5">
        <v>-3.1</v>
      </c>
      <c r="G32" s="5">
        <v>1126</v>
      </c>
      <c r="H32" s="5">
        <v>2134.6</v>
      </c>
      <c r="I32" s="5">
        <v>2220.6999999999998</v>
      </c>
      <c r="J32" s="5">
        <v>4259</v>
      </c>
      <c r="K32" s="5">
        <v>6367.9</v>
      </c>
      <c r="L32" s="5">
        <v>6529.5</v>
      </c>
      <c r="M32" s="5">
        <v>3753</v>
      </c>
      <c r="N32" s="5">
        <v>5097</v>
      </c>
      <c r="O32" s="5">
        <v>5348.2</v>
      </c>
      <c r="P32" s="5">
        <v>623</v>
      </c>
      <c r="Q32" s="5">
        <v>865</v>
      </c>
      <c r="R32" s="5">
        <v>1042.5</v>
      </c>
      <c r="S32" s="5">
        <v>0</v>
      </c>
      <c r="T32" s="5">
        <v>0</v>
      </c>
      <c r="U32" s="5">
        <v>0</v>
      </c>
      <c r="V32" s="5">
        <v>1092</v>
      </c>
      <c r="W32" s="5">
        <v>1621</v>
      </c>
      <c r="X32" s="5">
        <v>2102.8000000000002</v>
      </c>
      <c r="Y32" s="5">
        <v>0</v>
      </c>
      <c r="Z32" s="5">
        <v>0</v>
      </c>
      <c r="AA32" s="5">
        <v>0</v>
      </c>
      <c r="AB32" s="42">
        <v>10</v>
      </c>
      <c r="AC32" s="42">
        <v>10</v>
      </c>
      <c r="AD32" s="42">
        <v>11</v>
      </c>
      <c r="AE32" s="3">
        <f t="shared" si="0"/>
        <v>9.1</v>
      </c>
      <c r="AF32" s="3">
        <f t="shared" si="3"/>
        <v>13.508333333333333</v>
      </c>
      <c r="AG32" s="3">
        <f t="shared" si="4"/>
        <v>15.930303030303032</v>
      </c>
      <c r="AH32" s="3">
        <v>34359.699999999997</v>
      </c>
      <c r="AI32" s="3">
        <v>34359.699999999997</v>
      </c>
      <c r="AJ32" s="3">
        <v>34359.699999999997</v>
      </c>
      <c r="AK32" s="3">
        <v>34347.800000000003</v>
      </c>
      <c r="AL32" s="3">
        <v>34347.800000000003</v>
      </c>
      <c r="AM32" s="3">
        <v>34347.800000000003</v>
      </c>
      <c r="AN32" s="3">
        <v>0</v>
      </c>
      <c r="AO32" s="3">
        <v>0</v>
      </c>
      <c r="AP32" s="3">
        <v>0</v>
      </c>
      <c r="AQ32" s="3">
        <v>34353.199999999997</v>
      </c>
      <c r="AR32" s="3">
        <v>34353.199999999997</v>
      </c>
      <c r="AS32" s="3">
        <v>34353.199999999997</v>
      </c>
      <c r="AT32" s="3">
        <v>-70.099999999999994</v>
      </c>
      <c r="AU32" s="3">
        <v>-71.400000000000006</v>
      </c>
      <c r="AV32" s="3">
        <v>-74.5</v>
      </c>
      <c r="AW32" s="5">
        <v>7</v>
      </c>
      <c r="AX32" s="5">
        <v>6.5</v>
      </c>
      <c r="AY32" s="5">
        <v>280</v>
      </c>
      <c r="AZ32" s="5">
        <v>0</v>
      </c>
      <c r="BA32" s="5">
        <v>0</v>
      </c>
      <c r="BB32" s="5">
        <v>0</v>
      </c>
      <c r="BC32" s="5">
        <v>417.8</v>
      </c>
      <c r="BD32" s="5">
        <v>934.8</v>
      </c>
      <c r="BE32" s="5">
        <v>92403</v>
      </c>
      <c r="BF32" s="5">
        <v>2.5</v>
      </c>
      <c r="BG32" s="5">
        <v>76.8</v>
      </c>
      <c r="BH32" s="5">
        <v>49</v>
      </c>
      <c r="BI32" s="5">
        <v>2.6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</row>
    <row r="33" spans="1:66" s="33" customFormat="1" ht="63" customHeight="1" x14ac:dyDescent="0.2">
      <c r="A33" s="34">
        <v>28</v>
      </c>
      <c r="B33" s="49" t="s">
        <v>37</v>
      </c>
      <c r="C33" s="86" t="s">
        <v>52</v>
      </c>
      <c r="D33" s="5">
        <v>235</v>
      </c>
      <c r="E33" s="5">
        <v>115</v>
      </c>
      <c r="F33" s="5">
        <v>132</v>
      </c>
      <c r="G33" s="5">
        <v>19595</v>
      </c>
      <c r="H33" s="5">
        <v>20462</v>
      </c>
      <c r="I33" s="5">
        <v>24396</v>
      </c>
      <c r="J33" s="5">
        <v>18183</v>
      </c>
      <c r="K33" s="5">
        <v>20988</v>
      </c>
      <c r="L33" s="5">
        <v>23287</v>
      </c>
      <c r="M33" s="5">
        <v>28</v>
      </c>
      <c r="N33" s="5">
        <v>66</v>
      </c>
      <c r="O33" s="5">
        <v>58</v>
      </c>
      <c r="P33" s="5">
        <v>4815</v>
      </c>
      <c r="Q33" s="5">
        <v>5871</v>
      </c>
      <c r="R33" s="5">
        <v>7061</v>
      </c>
      <c r="S33" s="5">
        <v>68</v>
      </c>
      <c r="T33" s="5">
        <v>123</v>
      </c>
      <c r="U33" s="5">
        <v>154</v>
      </c>
      <c r="V33" s="5">
        <v>7121</v>
      </c>
      <c r="W33" s="5">
        <v>8585</v>
      </c>
      <c r="X33" s="5">
        <v>10117</v>
      </c>
      <c r="Y33" s="5">
        <v>0</v>
      </c>
      <c r="Z33" s="5">
        <v>0</v>
      </c>
      <c r="AA33" s="5">
        <v>0</v>
      </c>
      <c r="AB33" s="42">
        <v>29</v>
      </c>
      <c r="AC33" s="42">
        <v>31</v>
      </c>
      <c r="AD33" s="42">
        <v>31</v>
      </c>
      <c r="AE33" s="3">
        <f t="shared" si="0"/>
        <v>20.462643678160919</v>
      </c>
      <c r="AF33" s="3">
        <f t="shared" si="3"/>
        <v>23.077956989247312</v>
      </c>
      <c r="AG33" s="3">
        <f t="shared" si="4"/>
        <v>27.196236559139788</v>
      </c>
      <c r="AH33" s="3">
        <v>90332</v>
      </c>
      <c r="AI33" s="3">
        <v>112850</v>
      </c>
      <c r="AJ33" s="3">
        <v>123514</v>
      </c>
      <c r="AK33" s="3">
        <v>73374</v>
      </c>
      <c r="AL33" s="3">
        <v>89616</v>
      </c>
      <c r="AM33" s="3">
        <v>93580</v>
      </c>
      <c r="AN33" s="3">
        <v>16789</v>
      </c>
      <c r="AO33" s="3">
        <v>18589</v>
      </c>
      <c r="AP33" s="3">
        <v>25389</v>
      </c>
      <c r="AQ33" s="3">
        <v>65333</v>
      </c>
      <c r="AR33" s="3">
        <v>75782</v>
      </c>
      <c r="AS33" s="3">
        <v>74538</v>
      </c>
      <c r="AT33" s="3">
        <v>-1840</v>
      </c>
      <c r="AU33" s="3">
        <v>-1752</v>
      </c>
      <c r="AV33" s="3">
        <v>-1643</v>
      </c>
      <c r="AW33" s="5">
        <v>0</v>
      </c>
      <c r="AX33" s="5">
        <v>1</v>
      </c>
      <c r="AY33" s="5">
        <v>3</v>
      </c>
      <c r="AZ33" s="5">
        <v>4438</v>
      </c>
      <c r="BA33" s="5">
        <v>153</v>
      </c>
      <c r="BB33" s="5">
        <v>91</v>
      </c>
      <c r="BC33" s="5">
        <v>89</v>
      </c>
      <c r="BD33" s="5">
        <v>89</v>
      </c>
      <c r="BE33" s="5">
        <v>89</v>
      </c>
      <c r="BF33" s="5">
        <v>31</v>
      </c>
      <c r="BG33" s="5">
        <v>315</v>
      </c>
      <c r="BH33" s="5">
        <v>144</v>
      </c>
      <c r="BI33" s="5">
        <v>754</v>
      </c>
      <c r="BJ33" s="5">
        <v>18</v>
      </c>
      <c r="BK33" s="5">
        <v>17</v>
      </c>
      <c r="BL33" s="5">
        <v>2</v>
      </c>
      <c r="BM33" s="5">
        <v>115</v>
      </c>
      <c r="BN33" s="5">
        <v>0</v>
      </c>
    </row>
    <row r="34" spans="1:66" s="33" customFormat="1" ht="72.75" customHeight="1" x14ac:dyDescent="0.2">
      <c r="A34" s="4">
        <v>29</v>
      </c>
      <c r="B34" s="35" t="s">
        <v>49</v>
      </c>
      <c r="C34" s="85" t="s">
        <v>70</v>
      </c>
      <c r="D34" s="37">
        <v>660.4</v>
      </c>
      <c r="E34" s="37">
        <v>-287.5</v>
      </c>
      <c r="F34" s="37">
        <v>243.5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3904.1</v>
      </c>
      <c r="N34" s="37">
        <v>3243.3</v>
      </c>
      <c r="O34" s="37">
        <v>4551.3</v>
      </c>
      <c r="P34" s="37">
        <v>3355.3</v>
      </c>
      <c r="Q34" s="37">
        <v>3610.3</v>
      </c>
      <c r="R34" s="37">
        <v>4597.8999999999996</v>
      </c>
      <c r="S34" s="37">
        <v>0</v>
      </c>
      <c r="T34" s="37">
        <v>0</v>
      </c>
      <c r="U34" s="37">
        <v>0</v>
      </c>
      <c r="V34" s="37">
        <v>1823.4</v>
      </c>
      <c r="W34" s="37">
        <v>2102</v>
      </c>
      <c r="X34" s="37">
        <v>2334.4</v>
      </c>
      <c r="Y34" s="37">
        <v>0</v>
      </c>
      <c r="Z34" s="37">
        <v>0</v>
      </c>
      <c r="AA34" s="37">
        <v>0</v>
      </c>
      <c r="AB34" s="43">
        <v>8</v>
      </c>
      <c r="AC34" s="43">
        <v>9</v>
      </c>
      <c r="AD34" s="43">
        <v>8</v>
      </c>
      <c r="AE34" s="3">
        <f t="shared" si="0"/>
        <v>18.993750000000002</v>
      </c>
      <c r="AF34" s="3">
        <f t="shared" si="3"/>
        <v>19.462962962962962</v>
      </c>
      <c r="AG34" s="3">
        <f t="shared" si="4"/>
        <v>24.316666666666666</v>
      </c>
      <c r="AH34" s="59">
        <v>13925.2</v>
      </c>
      <c r="AI34" s="59">
        <v>13925.2</v>
      </c>
      <c r="AJ34" s="59">
        <v>14658</v>
      </c>
      <c r="AK34" s="59">
        <v>7736.7</v>
      </c>
      <c r="AL34" s="59">
        <v>7568.5</v>
      </c>
      <c r="AM34" s="59">
        <v>7875.9</v>
      </c>
      <c r="AN34" s="59">
        <v>5550.7</v>
      </c>
      <c r="AO34" s="59">
        <v>5550.7</v>
      </c>
      <c r="AP34" s="59">
        <v>5550.7</v>
      </c>
      <c r="AQ34" s="59">
        <v>3987</v>
      </c>
      <c r="AR34" s="59">
        <v>3907.5</v>
      </c>
      <c r="AS34" s="59">
        <v>4175</v>
      </c>
      <c r="AT34" s="59">
        <v>-618.6</v>
      </c>
      <c r="AU34" s="59">
        <v>-906.1</v>
      </c>
      <c r="AV34" s="59">
        <v>-662.6</v>
      </c>
      <c r="AW34" s="37">
        <v>6.1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0</v>
      </c>
      <c r="BJ34" s="37">
        <v>0</v>
      </c>
      <c r="BK34" s="37">
        <v>0</v>
      </c>
      <c r="BL34" s="37">
        <v>0</v>
      </c>
      <c r="BM34" s="37">
        <v>0</v>
      </c>
      <c r="BN34" s="37">
        <v>0</v>
      </c>
    </row>
    <row r="35" spans="1:66" s="2" customFormat="1" ht="72.75" customHeight="1" x14ac:dyDescent="0.2">
      <c r="A35" s="65">
        <v>30</v>
      </c>
      <c r="B35" s="71" t="s">
        <v>56</v>
      </c>
      <c r="C35" s="67" t="s">
        <v>57</v>
      </c>
      <c r="D35" s="67">
        <v>248</v>
      </c>
      <c r="E35" s="67">
        <v>-528</v>
      </c>
      <c r="F35" s="67">
        <v>242</v>
      </c>
      <c r="G35" s="67">
        <v>13356</v>
      </c>
      <c r="H35" s="67">
        <v>14083</v>
      </c>
      <c r="I35" s="67">
        <v>16769</v>
      </c>
      <c r="J35" s="67">
        <v>10800</v>
      </c>
      <c r="K35" s="67">
        <v>12317</v>
      </c>
      <c r="L35" s="67">
        <v>13827</v>
      </c>
      <c r="M35" s="67">
        <v>1978</v>
      </c>
      <c r="N35" s="67">
        <v>2638</v>
      </c>
      <c r="O35" s="67">
        <v>2664</v>
      </c>
      <c r="P35" s="67">
        <v>2312</v>
      </c>
      <c r="Q35" s="67">
        <v>2177</v>
      </c>
      <c r="R35" s="67">
        <v>2470</v>
      </c>
      <c r="S35" s="67">
        <v>1879</v>
      </c>
      <c r="T35" s="67">
        <v>2757</v>
      </c>
      <c r="U35" s="67">
        <v>2854</v>
      </c>
      <c r="V35" s="67">
        <v>10917</v>
      </c>
      <c r="W35" s="67">
        <v>12583</v>
      </c>
      <c r="X35" s="67">
        <v>14097</v>
      </c>
      <c r="Y35" s="67">
        <v>-99</v>
      </c>
      <c r="Z35" s="67">
        <v>0</v>
      </c>
      <c r="AA35" s="67">
        <v>-53</v>
      </c>
      <c r="AB35" s="69">
        <v>59</v>
      </c>
      <c r="AC35" s="69">
        <v>59</v>
      </c>
      <c r="AD35" s="69">
        <v>56</v>
      </c>
      <c r="AE35" s="64">
        <v>15.42</v>
      </c>
      <c r="AF35" s="64">
        <v>17.63</v>
      </c>
      <c r="AG35" s="64">
        <v>20.98</v>
      </c>
      <c r="AH35" s="67">
        <v>1821</v>
      </c>
      <c r="AI35" s="67">
        <v>1968</v>
      </c>
      <c r="AJ35" s="67">
        <v>1996</v>
      </c>
      <c r="AK35" s="67">
        <v>594</v>
      </c>
      <c r="AL35" s="67">
        <v>497</v>
      </c>
      <c r="AM35" s="67">
        <v>369</v>
      </c>
      <c r="AN35" s="67">
        <v>5000</v>
      </c>
      <c r="AO35" s="67">
        <v>5000</v>
      </c>
      <c r="AP35" s="67">
        <v>5000</v>
      </c>
      <c r="AQ35" s="67">
        <v>155</v>
      </c>
      <c r="AR35" s="67">
        <v>157</v>
      </c>
      <c r="AS35" s="67">
        <v>158</v>
      </c>
      <c r="AT35" s="67">
        <v>26</v>
      </c>
      <c r="AU35" s="67">
        <v>-499</v>
      </c>
      <c r="AV35" s="67">
        <v>-293</v>
      </c>
      <c r="AW35" s="67">
        <v>353</v>
      </c>
      <c r="AX35" s="67">
        <v>275</v>
      </c>
      <c r="AY35" s="67">
        <v>412</v>
      </c>
      <c r="AZ35" s="67">
        <v>97</v>
      </c>
      <c r="BA35" s="67">
        <v>54</v>
      </c>
      <c r="BB35" s="67">
        <v>87</v>
      </c>
      <c r="BC35" s="67">
        <v>58</v>
      </c>
      <c r="BD35" s="67">
        <v>82</v>
      </c>
      <c r="BE35" s="67">
        <v>43</v>
      </c>
      <c r="BF35" s="67">
        <v>368</v>
      </c>
      <c r="BG35" s="67">
        <v>262</v>
      </c>
      <c r="BH35" s="67">
        <v>410</v>
      </c>
      <c r="BI35" s="67">
        <v>120</v>
      </c>
      <c r="BJ35" s="67">
        <v>154</v>
      </c>
      <c r="BK35" s="67">
        <v>188</v>
      </c>
      <c r="BL35" s="67">
        <v>2</v>
      </c>
      <c r="BM35" s="67">
        <v>0</v>
      </c>
      <c r="BN35" s="67">
        <v>0</v>
      </c>
    </row>
    <row r="36" spans="1:66" s="33" customFormat="1" ht="72.75" customHeight="1" x14ac:dyDescent="0.2">
      <c r="A36" s="47">
        <v>31</v>
      </c>
      <c r="B36" s="50" t="s">
        <v>63</v>
      </c>
      <c r="C36" s="67" t="s">
        <v>88</v>
      </c>
      <c r="D36" s="5">
        <v>-1195</v>
      </c>
      <c r="E36" s="52">
        <v>-748</v>
      </c>
      <c r="F36" s="52">
        <v>-411</v>
      </c>
      <c r="G36" s="52">
        <v>3208</v>
      </c>
      <c r="H36" s="52">
        <v>2695</v>
      </c>
      <c r="I36" s="52">
        <v>3180</v>
      </c>
      <c r="J36" s="52">
        <v>4078</v>
      </c>
      <c r="K36" s="52">
        <v>3280</v>
      </c>
      <c r="L36" s="52">
        <v>4513</v>
      </c>
      <c r="M36" s="52">
        <v>849</v>
      </c>
      <c r="N36" s="52">
        <v>1077</v>
      </c>
      <c r="O36" s="52">
        <v>1648</v>
      </c>
      <c r="P36" s="52">
        <v>1107</v>
      </c>
      <c r="Q36" s="52">
        <v>1185</v>
      </c>
      <c r="R36" s="52">
        <v>1120</v>
      </c>
      <c r="S36" s="52">
        <v>122</v>
      </c>
      <c r="T36" s="52">
        <v>95</v>
      </c>
      <c r="U36" s="52">
        <v>49</v>
      </c>
      <c r="V36" s="52">
        <v>1960</v>
      </c>
      <c r="W36" s="52">
        <v>1950</v>
      </c>
      <c r="X36" s="52">
        <v>2020</v>
      </c>
      <c r="Y36" s="52">
        <v>0</v>
      </c>
      <c r="Z36" s="52">
        <v>0</v>
      </c>
      <c r="AA36" s="52">
        <v>0</v>
      </c>
      <c r="AB36" s="53">
        <v>17</v>
      </c>
      <c r="AC36" s="53">
        <v>16</v>
      </c>
      <c r="AD36" s="53">
        <v>13</v>
      </c>
      <c r="AE36" s="52">
        <f>V36/AB36/12</f>
        <v>9.6078431372549016</v>
      </c>
      <c r="AF36" s="52">
        <f t="shared" ref="AF36:AG37" si="5">W36/AC36/12</f>
        <v>10.15625</v>
      </c>
      <c r="AG36" s="52">
        <f t="shared" si="5"/>
        <v>12.948717948717949</v>
      </c>
      <c r="AH36" s="52">
        <v>6016</v>
      </c>
      <c r="AI36" s="52">
        <v>23030</v>
      </c>
      <c r="AJ36" s="52">
        <v>33333</v>
      </c>
      <c r="AK36" s="52">
        <v>3394</v>
      </c>
      <c r="AL36" s="52">
        <v>19697</v>
      </c>
      <c r="AM36" s="52">
        <v>28609</v>
      </c>
      <c r="AN36" s="52">
        <v>2457</v>
      </c>
      <c r="AO36" s="52">
        <v>6455</v>
      </c>
      <c r="AP36" s="52">
        <v>11761</v>
      </c>
      <c r="AQ36" s="52">
        <v>6897</v>
      </c>
      <c r="AR36" s="52">
        <v>20810</v>
      </c>
      <c r="AS36" s="52">
        <v>25114</v>
      </c>
      <c r="AT36" s="52">
        <v>-7579</v>
      </c>
      <c r="AU36" s="52">
        <v>-8325</v>
      </c>
      <c r="AV36" s="52">
        <v>-8736</v>
      </c>
      <c r="AW36" s="52">
        <v>473</v>
      </c>
      <c r="AX36" s="52">
        <v>407</v>
      </c>
      <c r="AY36" s="52">
        <v>366</v>
      </c>
      <c r="AZ36" s="52">
        <v>95</v>
      </c>
      <c r="BA36" s="52">
        <v>7</v>
      </c>
      <c r="BB36" s="52">
        <v>7</v>
      </c>
      <c r="BC36" s="52">
        <v>251</v>
      </c>
      <c r="BD36" s="52">
        <v>250</v>
      </c>
      <c r="BE36" s="52">
        <v>26</v>
      </c>
      <c r="BF36" s="52">
        <v>1891</v>
      </c>
      <c r="BG36" s="52">
        <v>2177</v>
      </c>
      <c r="BH36" s="52">
        <v>2138</v>
      </c>
      <c r="BI36" s="52">
        <v>81</v>
      </c>
      <c r="BJ36" s="52">
        <v>67</v>
      </c>
      <c r="BK36" s="52">
        <v>65</v>
      </c>
      <c r="BL36" s="52">
        <v>104</v>
      </c>
      <c r="BM36" s="52">
        <v>70</v>
      </c>
      <c r="BN36" s="52">
        <v>142</v>
      </c>
    </row>
    <row r="37" spans="1:66" s="2" customFormat="1" ht="72.75" customHeight="1" x14ac:dyDescent="0.2">
      <c r="A37" s="70">
        <v>32</v>
      </c>
      <c r="B37" s="71" t="s">
        <v>64</v>
      </c>
      <c r="C37" s="67" t="s">
        <v>89</v>
      </c>
      <c r="D37" s="67">
        <v>-392.1</v>
      </c>
      <c r="E37" s="72">
        <v>-2144.8000000000002</v>
      </c>
      <c r="F37" s="72">
        <v>-4488.5</v>
      </c>
      <c r="G37" s="72">
        <v>2655.4</v>
      </c>
      <c r="H37" s="72">
        <v>1554.5</v>
      </c>
      <c r="I37" s="72">
        <v>2075.6</v>
      </c>
      <c r="J37" s="72">
        <v>4520.3</v>
      </c>
      <c r="K37" s="72">
        <v>3269.1</v>
      </c>
      <c r="L37" s="72">
        <v>7328.3</v>
      </c>
      <c r="M37" s="72">
        <v>3768.3</v>
      </c>
      <c r="N37" s="72">
        <v>1064.3</v>
      </c>
      <c r="O37" s="72">
        <v>2115.1</v>
      </c>
      <c r="P37" s="72">
        <v>376.8</v>
      </c>
      <c r="Q37" s="72">
        <v>650.9</v>
      </c>
      <c r="R37" s="72">
        <v>1350.9</v>
      </c>
      <c r="S37" s="72">
        <v>1324.1</v>
      </c>
      <c r="T37" s="72">
        <v>843.6</v>
      </c>
      <c r="U37" s="72">
        <v>0</v>
      </c>
      <c r="V37" s="72">
        <v>1108.5</v>
      </c>
      <c r="W37" s="72">
        <v>642.4</v>
      </c>
      <c r="X37" s="72">
        <v>939.7</v>
      </c>
      <c r="Y37" s="72">
        <v>0</v>
      </c>
      <c r="Z37" s="72">
        <v>0</v>
      </c>
      <c r="AA37" s="72">
        <v>0</v>
      </c>
      <c r="AB37" s="73">
        <v>11</v>
      </c>
      <c r="AC37" s="73">
        <v>6</v>
      </c>
      <c r="AD37" s="73">
        <v>6</v>
      </c>
      <c r="AE37" s="72">
        <f>V37/AB37/12</f>
        <v>8.3977272727272716</v>
      </c>
      <c r="AF37" s="72">
        <f t="shared" si="5"/>
        <v>8.9222222222222225</v>
      </c>
      <c r="AG37" s="72">
        <f t="shared" si="5"/>
        <v>13.051388888888889</v>
      </c>
      <c r="AH37" s="72">
        <v>4299.8</v>
      </c>
      <c r="AI37" s="72">
        <v>5019.7</v>
      </c>
      <c r="AJ37" s="72">
        <v>7848.8</v>
      </c>
      <c r="AK37" s="72">
        <v>929.1</v>
      </c>
      <c r="AL37" s="72">
        <v>2924</v>
      </c>
      <c r="AM37" s="72">
        <v>4896.1000000000004</v>
      </c>
      <c r="AN37" s="72">
        <v>4721.3999999999996</v>
      </c>
      <c r="AO37" s="72">
        <v>6039.8</v>
      </c>
      <c r="AP37" s="72">
        <v>12475.8</v>
      </c>
      <c r="AQ37" s="72">
        <v>2824</v>
      </c>
      <c r="AR37" s="72">
        <v>3339.7</v>
      </c>
      <c r="AS37" s="72">
        <v>3972.8</v>
      </c>
      <c r="AT37" s="72">
        <v>-2377.1999999999998</v>
      </c>
      <c r="AU37" s="72">
        <v>-4522</v>
      </c>
      <c r="AV37" s="72">
        <v>-9010.5</v>
      </c>
      <c r="AW37" s="72">
        <v>1525</v>
      </c>
      <c r="AX37" s="72">
        <v>1807.9</v>
      </c>
      <c r="AY37" s="72">
        <v>1340.9</v>
      </c>
      <c r="AZ37" s="72">
        <v>0</v>
      </c>
      <c r="BA37" s="72">
        <v>0.1</v>
      </c>
      <c r="BB37" s="72">
        <v>8.5</v>
      </c>
      <c r="BC37" s="72">
        <v>206.3</v>
      </c>
      <c r="BD37" s="72">
        <v>6.1</v>
      </c>
      <c r="BE37" s="72">
        <v>11.7</v>
      </c>
      <c r="BF37" s="72">
        <v>0</v>
      </c>
      <c r="BG37" s="72">
        <v>15.1</v>
      </c>
      <c r="BH37" s="72">
        <v>10.4</v>
      </c>
      <c r="BI37" s="72">
        <v>6.4</v>
      </c>
      <c r="BJ37" s="72">
        <v>6.5</v>
      </c>
      <c r="BK37" s="72">
        <v>1.5</v>
      </c>
      <c r="BL37" s="72">
        <v>68.8</v>
      </c>
      <c r="BM37" s="72">
        <v>65.599999999999994</v>
      </c>
      <c r="BN37" s="72">
        <v>45.1</v>
      </c>
    </row>
    <row r="38" spans="1:66" s="33" customFormat="1" ht="72.75" customHeight="1" x14ac:dyDescent="0.2">
      <c r="A38" s="74">
        <v>33</v>
      </c>
      <c r="B38" s="18" t="s">
        <v>65</v>
      </c>
      <c r="C38" s="16"/>
      <c r="D38" s="16">
        <v>36.6</v>
      </c>
      <c r="E38" s="75"/>
      <c r="F38" s="75"/>
      <c r="G38" s="75">
        <v>0</v>
      </c>
      <c r="H38" s="75"/>
      <c r="I38" s="75"/>
      <c r="J38" s="75">
        <v>0</v>
      </c>
      <c r="K38" s="75"/>
      <c r="L38" s="75"/>
      <c r="M38" s="75">
        <v>0</v>
      </c>
      <c r="N38" s="75"/>
      <c r="O38" s="75"/>
      <c r="P38" s="75">
        <v>0</v>
      </c>
      <c r="Q38" s="75"/>
      <c r="R38" s="75"/>
      <c r="S38" s="75">
        <v>0</v>
      </c>
      <c r="T38" s="75"/>
      <c r="U38" s="75"/>
      <c r="V38" s="75"/>
      <c r="W38" s="75"/>
      <c r="X38" s="75"/>
      <c r="Y38" s="75">
        <v>8</v>
      </c>
      <c r="Z38" s="75"/>
      <c r="AA38" s="75"/>
      <c r="AB38" s="76">
        <v>0</v>
      </c>
      <c r="AC38" s="76"/>
      <c r="AD38" s="76"/>
      <c r="AE38" s="75"/>
      <c r="AF38" s="75"/>
      <c r="AG38" s="75"/>
      <c r="AH38" s="75">
        <v>133.5</v>
      </c>
      <c r="AI38" s="75"/>
      <c r="AJ38" s="75"/>
      <c r="AK38" s="75">
        <v>110</v>
      </c>
      <c r="AL38" s="75"/>
      <c r="AM38" s="75"/>
      <c r="AN38" s="75">
        <v>2000</v>
      </c>
      <c r="AO38" s="75"/>
      <c r="AP38" s="75"/>
      <c r="AQ38" s="75">
        <v>110</v>
      </c>
      <c r="AR38" s="75"/>
      <c r="AS38" s="75"/>
      <c r="AT38" s="75">
        <v>31.1</v>
      </c>
      <c r="AU38" s="75"/>
      <c r="AV38" s="75"/>
      <c r="AW38" s="75">
        <v>0</v>
      </c>
      <c r="AX38" s="75"/>
      <c r="AY38" s="75"/>
      <c r="AZ38" s="75">
        <v>0</v>
      </c>
      <c r="BA38" s="75"/>
      <c r="BB38" s="75"/>
      <c r="BC38" s="75">
        <v>0</v>
      </c>
      <c r="BD38" s="75"/>
      <c r="BE38" s="75"/>
      <c r="BF38" s="75">
        <v>13.5</v>
      </c>
      <c r="BG38" s="75"/>
      <c r="BH38" s="75"/>
      <c r="BI38" s="75">
        <v>0</v>
      </c>
      <c r="BJ38" s="75"/>
      <c r="BK38" s="75"/>
      <c r="BL38" s="75">
        <v>0</v>
      </c>
      <c r="BM38" s="75"/>
      <c r="BN38" s="75"/>
    </row>
    <row r="39" spans="1:66" s="6" customFormat="1" ht="19.5" customHeight="1" thickBot="1" x14ac:dyDescent="0.25">
      <c r="A39" s="130" t="s">
        <v>38</v>
      </c>
      <c r="B39" s="131"/>
      <c r="C39" s="19" t="s">
        <v>39</v>
      </c>
      <c r="D39" s="20">
        <f>SUM(SUMIF(D6:D35,"&gt;0"))</f>
        <v>18741.3</v>
      </c>
      <c r="E39" s="20">
        <f>SUM(SUMIF(E6:E35,"&gt;0"))</f>
        <v>16180.7</v>
      </c>
      <c r="F39" s="20">
        <f>SUM(SUMIF(F6:F35,"&gt;0"))</f>
        <v>8969.2999999999993</v>
      </c>
      <c r="G39" s="20">
        <v>890055.60000000009</v>
      </c>
      <c r="H39" s="20">
        <v>968301.6</v>
      </c>
      <c r="I39" s="20">
        <f>SUM(I6:I38)</f>
        <v>995419.79999999993</v>
      </c>
      <c r="J39" s="20">
        <v>1036624</v>
      </c>
      <c r="K39" s="20">
        <v>1141585.5</v>
      </c>
      <c r="L39" s="20">
        <f>SUM(L6:L38)</f>
        <v>1271309.1000000001</v>
      </c>
      <c r="M39" s="20">
        <v>83714.700000000012</v>
      </c>
      <c r="N39" s="20">
        <v>55818.700000000004</v>
      </c>
      <c r="O39" s="20">
        <f>SUM(O6:O38)</f>
        <v>143474.5</v>
      </c>
      <c r="P39" s="20">
        <f t="shared" ref="P39:Q39" si="6">SUM(P6:P35)</f>
        <v>75924.400000000009</v>
      </c>
      <c r="Q39" s="20">
        <f t="shared" si="6"/>
        <v>87280.400000000009</v>
      </c>
      <c r="R39" s="20">
        <f>SUM(R6:R38)</f>
        <v>90899.099999999991</v>
      </c>
      <c r="S39" s="20">
        <f>SUM(S6:S38)</f>
        <v>49733.599999999999</v>
      </c>
      <c r="T39" s="20">
        <f>SUM(T6:T38)</f>
        <v>34843.699999999997</v>
      </c>
      <c r="U39" s="20">
        <f>SUM(U6:U38)</f>
        <v>27842.7</v>
      </c>
      <c r="V39" s="20">
        <v>264411.5</v>
      </c>
      <c r="W39" s="20">
        <v>338138.4</v>
      </c>
      <c r="X39" s="20">
        <f>SUM(X6:X38)</f>
        <v>366586</v>
      </c>
      <c r="Y39" s="20">
        <f>SUM(SUMIF(Y6:Y35,"&gt;0"))</f>
        <v>5518</v>
      </c>
      <c r="Z39" s="20">
        <f>SUM(SUMIF(Z6:Z35,"&gt;0"))</f>
        <v>2613</v>
      </c>
      <c r="AA39" s="20">
        <f>SUM(SUMIF(AA6:AA38,"&gt;0"))</f>
        <v>7611</v>
      </c>
      <c r="AB39" s="20">
        <f>SUM(AB6:AB35)</f>
        <v>1616</v>
      </c>
      <c r="AC39" s="20">
        <f>SUM(AC6:AC35)</f>
        <v>1712</v>
      </c>
      <c r="AD39" s="20">
        <f>SUM(AD6:AD38)</f>
        <v>1700</v>
      </c>
      <c r="AE39" s="21">
        <f>SUM(AE6:AE35)/27</f>
        <v>10.500228361750068</v>
      </c>
      <c r="AF39" s="21">
        <f>SUM(AF6:AF35)/26</f>
        <v>12.027190368610963</v>
      </c>
      <c r="AG39" s="21">
        <f>SUM(AG6:AG38)/24</f>
        <v>16.149216371145943</v>
      </c>
      <c r="AH39" s="21">
        <f t="shared" ref="AH39:AV39" si="7">SUM(AH6:AH38)</f>
        <v>1285278</v>
      </c>
      <c r="AI39" s="21">
        <f t="shared" si="7"/>
        <v>1701120.2</v>
      </c>
      <c r="AJ39" s="21">
        <f t="shared" si="7"/>
        <v>2159625.2999999998</v>
      </c>
      <c r="AK39" s="21">
        <f t="shared" si="7"/>
        <v>625914.6</v>
      </c>
      <c r="AL39" s="21">
        <f t="shared" si="7"/>
        <v>956254.50000000012</v>
      </c>
      <c r="AM39" s="21">
        <f t="shared" si="7"/>
        <v>1245069.3</v>
      </c>
      <c r="AN39" s="21">
        <f t="shared" si="7"/>
        <v>438758.7</v>
      </c>
      <c r="AO39" s="21">
        <f t="shared" si="7"/>
        <v>550927.9</v>
      </c>
      <c r="AP39" s="21">
        <f t="shared" si="7"/>
        <v>612995.4</v>
      </c>
      <c r="AQ39" s="21">
        <v>378949</v>
      </c>
      <c r="AR39" s="21">
        <v>534608</v>
      </c>
      <c r="AS39" s="21">
        <f t="shared" si="7"/>
        <v>656351.9</v>
      </c>
      <c r="AT39" s="21">
        <v>-295332.09999999998</v>
      </c>
      <c r="AU39" s="21">
        <v>-492117.69999999995</v>
      </c>
      <c r="AV39" s="21">
        <f t="shared" si="7"/>
        <v>-742892.29999999993</v>
      </c>
      <c r="AW39" s="21">
        <v>216904.6</v>
      </c>
      <c r="AX39" s="21">
        <v>217301.69999999998</v>
      </c>
      <c r="AY39" s="21">
        <f>SUM(AY6:AY38)</f>
        <v>233530.5</v>
      </c>
      <c r="AZ39" s="21">
        <v>460221.10000000003</v>
      </c>
      <c r="BA39" s="21">
        <v>683419.89999999991</v>
      </c>
      <c r="BB39" s="21">
        <f>SUM(BB6:BB38)</f>
        <v>967924.8</v>
      </c>
      <c r="BC39" s="21">
        <v>562006.90000000014</v>
      </c>
      <c r="BD39" s="21">
        <v>731792.50000000012</v>
      </c>
      <c r="BE39" s="21">
        <f t="shared" ref="BE39:BK39" si="8">SUM(BE6:BE38)</f>
        <v>1018828.3</v>
      </c>
      <c r="BF39" s="21">
        <v>9347.7000000000007</v>
      </c>
      <c r="BG39" s="21">
        <v>12767.4</v>
      </c>
      <c r="BH39" s="21">
        <f t="shared" si="8"/>
        <v>12163.699999999999</v>
      </c>
      <c r="BI39" s="21">
        <v>58405.799999999996</v>
      </c>
      <c r="BJ39" s="21">
        <v>64691.1</v>
      </c>
      <c r="BK39" s="21">
        <f t="shared" si="8"/>
        <v>63170</v>
      </c>
      <c r="BL39" s="21">
        <v>10223.4</v>
      </c>
      <c r="BM39" s="21">
        <v>12814.3</v>
      </c>
      <c r="BN39" s="21">
        <f>SUM(BN6:BN38)</f>
        <v>13340.8</v>
      </c>
    </row>
    <row r="40" spans="1:66" s="6" customFormat="1" ht="18.75" customHeight="1" thickBot="1" x14ac:dyDescent="0.25">
      <c r="A40" s="132"/>
      <c r="B40" s="133"/>
      <c r="C40" s="19" t="s">
        <v>40</v>
      </c>
      <c r="D40" s="22">
        <f>SUM(SUMIF(D6:D35,"&lt;0"))</f>
        <v>-211198.1</v>
      </c>
      <c r="E40" s="22">
        <f>SUM(SUMIF(E6:E35,"&lt;0"))</f>
        <v>-229522</v>
      </c>
      <c r="F40" s="22">
        <f>SUM(SUMIF(F6:F35,"&lt;0"))</f>
        <v>-221389.3</v>
      </c>
      <c r="G40" s="23" t="s">
        <v>20</v>
      </c>
      <c r="H40" s="18" t="s">
        <v>20</v>
      </c>
      <c r="I40" s="18"/>
      <c r="J40" s="24" t="s">
        <v>20</v>
      </c>
      <c r="K40" s="25" t="s">
        <v>20</v>
      </c>
      <c r="L40" s="25"/>
      <c r="M40" s="26"/>
      <c r="N40" s="26"/>
      <c r="O40" s="26"/>
      <c r="P40" s="24" t="s">
        <v>20</v>
      </c>
      <c r="Q40" s="26" t="s">
        <v>20</v>
      </c>
      <c r="R40" s="26"/>
      <c r="S40" s="26"/>
      <c r="T40" s="26"/>
      <c r="U40" s="26"/>
      <c r="V40" s="26" t="s">
        <v>20</v>
      </c>
      <c r="W40" s="16" t="s">
        <v>20</v>
      </c>
      <c r="X40" s="16"/>
      <c r="Y40" s="26">
        <f>SUM(SUMIF(Y6:Y35,"&lt;0"))</f>
        <v>-2896.8</v>
      </c>
      <c r="Z40" s="16">
        <f>SUM(SUMIF(Z6:Z35,"&lt;0"))</f>
        <v>-3694.6</v>
      </c>
      <c r="AA40" s="16">
        <f>SUM(SUMIF(AA6:AA38,"&lt;0"))</f>
        <v>-1950.6</v>
      </c>
      <c r="AB40" s="27" t="s">
        <v>20</v>
      </c>
      <c r="AC40" s="17" t="s">
        <v>20</v>
      </c>
      <c r="AD40" s="17"/>
      <c r="AE40" s="28"/>
      <c r="AF40" s="28"/>
      <c r="AG40" s="28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26" t="s">
        <v>20</v>
      </c>
      <c r="AX40" s="16" t="s">
        <v>20</v>
      </c>
      <c r="AY40" s="16"/>
      <c r="AZ40" s="61"/>
      <c r="BA40" s="61"/>
      <c r="BB40" s="61"/>
      <c r="BC40" s="26" t="s">
        <v>20</v>
      </c>
      <c r="BD40" s="16" t="s">
        <v>20</v>
      </c>
      <c r="BE40" s="16"/>
      <c r="BF40" s="61"/>
      <c r="BG40" s="61"/>
      <c r="BH40" s="61"/>
      <c r="BI40" s="61"/>
      <c r="BJ40" s="61"/>
      <c r="BK40" s="61"/>
      <c r="BL40" s="26" t="s">
        <v>20</v>
      </c>
      <c r="BM40" s="16" t="s">
        <v>20</v>
      </c>
      <c r="BN40" s="16"/>
    </row>
    <row r="41" spans="1:66" s="6" customFormat="1" x14ac:dyDescent="0.2">
      <c r="A41" s="7"/>
      <c r="I41" s="8"/>
      <c r="X41" s="8"/>
      <c r="AA41" s="8"/>
      <c r="AB41" s="15"/>
      <c r="AC41" s="15"/>
      <c r="AD41" s="14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Y41" s="8"/>
      <c r="AZ41" s="62"/>
      <c r="BA41" s="62"/>
      <c r="BB41" s="62"/>
      <c r="BE41" s="8"/>
      <c r="BF41" s="62"/>
      <c r="BG41" s="62"/>
      <c r="BH41" s="62"/>
      <c r="BI41" s="62"/>
      <c r="BJ41" s="62"/>
      <c r="BK41" s="62"/>
      <c r="BM41" s="8"/>
      <c r="BN41" s="8"/>
    </row>
    <row r="42" spans="1:66" s="6" customFormat="1" x14ac:dyDescent="0.2">
      <c r="A42" s="7"/>
      <c r="I42" s="8"/>
      <c r="X42" s="8"/>
      <c r="AA42" s="8"/>
      <c r="AB42" s="15"/>
      <c r="AC42" s="15"/>
      <c r="AD42" s="14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Y42" s="8"/>
      <c r="AZ42" s="62"/>
      <c r="BA42" s="62"/>
      <c r="BB42" s="62"/>
      <c r="BE42" s="8"/>
      <c r="BF42" s="62"/>
      <c r="BG42" s="62"/>
      <c r="BH42" s="62"/>
      <c r="BI42" s="62"/>
      <c r="BJ42" s="62"/>
      <c r="BK42" s="62"/>
      <c r="BN42" s="8"/>
    </row>
  </sheetData>
  <mergeCells count="27">
    <mergeCell ref="A39:B40"/>
    <mergeCell ref="BC3:BE4"/>
    <mergeCell ref="P2:R4"/>
    <mergeCell ref="A2:A5"/>
    <mergeCell ref="B2:B5"/>
    <mergeCell ref="C2:C5"/>
    <mergeCell ref="AE2:AG4"/>
    <mergeCell ref="M2:O4"/>
    <mergeCell ref="S2:U4"/>
    <mergeCell ref="AH2:AJ4"/>
    <mergeCell ref="AN2:AP4"/>
    <mergeCell ref="AQ2:AS4"/>
    <mergeCell ref="AZ3:BB4"/>
    <mergeCell ref="AT2:AV4"/>
    <mergeCell ref="A1:BN1"/>
    <mergeCell ref="AW2:BN2"/>
    <mergeCell ref="BL3:BN4"/>
    <mergeCell ref="V2:X4"/>
    <mergeCell ref="Y2:AA4"/>
    <mergeCell ref="AB2:AD4"/>
    <mergeCell ref="AW3:AY4"/>
    <mergeCell ref="D2:F4"/>
    <mergeCell ref="G2:I4"/>
    <mergeCell ref="J2:L4"/>
    <mergeCell ref="BF3:BH4"/>
    <mergeCell ref="BI3:BK4"/>
    <mergeCell ref="AK2:AM4"/>
  </mergeCells>
  <phoneticPr fontId="0" type="noConversion"/>
  <pageMargins left="0.25" right="0.25" top="0.75" bottom="0.75" header="0.3" footer="0.3"/>
  <pageSetup paperSize="9" scale="45" orientation="landscape" r:id="rId1"/>
  <headerFooter alignWithMargins="0"/>
  <rowBreaks count="1" manualBreakCount="1">
    <brk id="22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Лист3</vt:lpstr>
      <vt:lpstr>Лист3!Область_друку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2026-03-13T07:26:07Z</cp:lastPrinted>
  <dcterms:created xsi:type="dcterms:W3CDTF">1996-10-08T23:32:33Z</dcterms:created>
  <dcterms:modified xsi:type="dcterms:W3CDTF">2026-03-13T07:47:16Z</dcterms:modified>
</cp:coreProperties>
</file>